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9630"/>
  </bookViews>
  <sheets>
    <sheet name="գնում22(3)" sheetId="8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6" i="8" l="1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27" i="8"/>
  <c r="G164" i="8" l="1"/>
  <c r="G85" i="8"/>
  <c r="G161" i="8"/>
  <c r="G158" i="8"/>
  <c r="G102" i="8"/>
  <c r="G101" i="8"/>
  <c r="G100" i="8"/>
  <c r="G95" i="8"/>
  <c r="G94" i="8"/>
  <c r="G93" i="8"/>
  <c r="G91" i="8"/>
  <c r="G88" i="8"/>
  <c r="G87" i="8"/>
  <c r="G83" i="8"/>
  <c r="G82" i="8"/>
  <c r="G84" i="8"/>
  <c r="G81" i="8"/>
  <c r="G68" i="8"/>
  <c r="G69" i="8"/>
  <c r="G67" i="8"/>
  <c r="G70" i="8"/>
  <c r="G66" i="8"/>
  <c r="G71" i="8"/>
  <c r="G65" i="8"/>
  <c r="G72" i="8"/>
  <c r="G64" i="8"/>
  <c r="G73" i="8"/>
  <c r="G63" i="8"/>
  <c r="G62" i="8"/>
  <c r="G61" i="8"/>
  <c r="G30" i="8"/>
  <c r="G39" i="8"/>
  <c r="G38" i="8"/>
  <c r="G40" i="8"/>
  <c r="G37" i="8"/>
  <c r="G41" i="8"/>
  <c r="G36" i="8"/>
  <c r="G32" i="8"/>
  <c r="G29" i="8"/>
  <c r="G28" i="8"/>
  <c r="G33" i="8"/>
  <c r="G27" i="8"/>
  <c r="G34" i="8"/>
  <c r="G26" i="8"/>
  <c r="G35" i="8"/>
  <c r="G25" i="8"/>
  <c r="G104" i="8"/>
  <c r="G55" i="8"/>
  <c r="G74" i="8"/>
  <c r="G109" i="8"/>
  <c r="G112" i="8"/>
  <c r="G113" i="8"/>
  <c r="G118" i="8"/>
  <c r="G92" i="8"/>
  <c r="G90" i="8"/>
  <c r="G89" i="8"/>
  <c r="G86" i="8"/>
  <c r="G80" i="8"/>
  <c r="G79" i="8"/>
  <c r="G78" i="8"/>
  <c r="G77" i="8"/>
  <c r="G75" i="8"/>
  <c r="G60" i="8"/>
  <c r="G59" i="8"/>
  <c r="G58" i="8"/>
  <c r="G57" i="8"/>
  <c r="G56" i="8"/>
  <c r="G42" i="8"/>
  <c r="G24" i="8"/>
  <c r="G23" i="8"/>
  <c r="G22" i="8"/>
  <c r="G21" i="8"/>
  <c r="G20" i="8"/>
  <c r="G107" i="8"/>
  <c r="G108" i="8"/>
  <c r="G110" i="8"/>
  <c r="G111" i="8"/>
  <c r="G114" i="8"/>
  <c r="G115" i="8"/>
  <c r="G116" i="8"/>
  <c r="G117" i="8"/>
  <c r="G119" i="8"/>
  <c r="G120" i="8"/>
  <c r="G121" i="8"/>
  <c r="G122" i="8"/>
  <c r="G123" i="8"/>
  <c r="G124" i="8"/>
  <c r="G125" i="8"/>
  <c r="G106" i="8"/>
  <c r="G147" i="8"/>
  <c r="G148" i="8"/>
  <c r="G149" i="8"/>
  <c r="G150" i="8"/>
  <c r="G151" i="8"/>
  <c r="G152" i="8"/>
  <c r="G153" i="8"/>
  <c r="G154" i="8"/>
  <c r="G155" i="8"/>
  <c r="G156" i="8"/>
  <c r="G157" i="8"/>
  <c r="G159" i="8"/>
  <c r="G160" i="8"/>
  <c r="G163" i="8"/>
  <c r="G165" i="8"/>
</calcChain>
</file>

<file path=xl/sharedStrings.xml><?xml version="1.0" encoding="utf-8"?>
<sst xmlns="http://schemas.openxmlformats.org/spreadsheetml/2006/main" count="489" uniqueCount="198">
  <si>
    <t>Գնման  առարկայի</t>
  </si>
  <si>
    <t>Միջանցիկ  կոդը՝  ըստ CPV  դասակարգման</t>
  </si>
  <si>
    <t>անվանումը</t>
  </si>
  <si>
    <t>Քանակը</t>
  </si>
  <si>
    <t>Անվանումը</t>
  </si>
  <si>
    <t>(ըստ  բյուջետային  ծախսերի  գործառնական  դասակարգման )</t>
  </si>
  <si>
    <t>ԱՊՐԱՆՔՆԵՐ</t>
  </si>
  <si>
    <t>հատ</t>
  </si>
  <si>
    <t xml:space="preserve">          Կ.Տ.</t>
  </si>
  <si>
    <t>կգ</t>
  </si>
  <si>
    <t>ԾԱՌԱՅՈՒԹՅՈՒՆՆԵՐ</t>
  </si>
  <si>
    <t>ջրամատակարարում</t>
  </si>
  <si>
    <t>բնական  գազի  բաշխում</t>
  </si>
  <si>
    <t>էլ.  էներգիայի  բաշխում</t>
  </si>
  <si>
    <t>դրամ</t>
  </si>
  <si>
    <t>ԸՆԴԱՄԵՆԸ</t>
  </si>
  <si>
    <t>,,Հայրենականչ,,  թերթի բաժ.</t>
  </si>
  <si>
    <t>խմ</t>
  </si>
  <si>
    <t>ԿՎտ</t>
  </si>
  <si>
    <t>ՄԱ</t>
  </si>
  <si>
    <t>Գազի սարքավորումների պահպանման ծառայություն</t>
  </si>
  <si>
    <t>Ծխաօդատար ուղղիների ստուգման ծառայություն</t>
  </si>
  <si>
    <t>ՀԾ ծրագրի սպասարկում</t>
  </si>
  <si>
    <t>քարթրիջի լիցքավորում ծառայություն</t>
  </si>
  <si>
    <t>Հաշվապահական ծառայություններ/հաշվ/հաշվառման համակարգի ներդրում</t>
  </si>
  <si>
    <t>Տրանսպորտային ծախսեր</t>
  </si>
  <si>
    <t>Ներկայացուցչական ծախսեր</t>
  </si>
  <si>
    <t>_________________________</t>
  </si>
  <si>
    <t>սննդամթերք</t>
  </si>
  <si>
    <t>Գնման ձևը</t>
  </si>
  <si>
    <t>Չափի միավորը</t>
  </si>
  <si>
    <t>Միավորի գինը</t>
  </si>
  <si>
    <t>Գումարը (հազ, դրամ)</t>
  </si>
  <si>
    <t>Ծրագիրը՝ միջնակարգ կրթություն</t>
  </si>
  <si>
    <t xml:space="preserve">              </t>
  </si>
  <si>
    <t>Հաստատում եմ`</t>
  </si>
  <si>
    <t>ԳՆՈՒՄՆԵՐԻ  ՊԼԱՆ</t>
  </si>
  <si>
    <t>Տանիքի վերանորոգման աշխատանք</t>
  </si>
  <si>
    <t xml:space="preserve"> </t>
  </si>
  <si>
    <t xml:space="preserve"> Համակարգչ. Ծառայություն</t>
  </si>
  <si>
    <t xml:space="preserve"> հայտարարությունների գումար</t>
  </si>
  <si>
    <t xml:space="preserve"> աղբահանություն</t>
  </si>
  <si>
    <t>Պատվիրատուն՝  Դողսի միջնակարգ դպրոց ՊՈԱԿ</t>
  </si>
  <si>
    <t>Դողսի միջնակարգ դպրոց ՊՈԱԿ-ի տնօրեն</t>
  </si>
  <si>
    <t>(ըստ  բյուջետային ծախսերի  գերատեսչական  դասակարգման )</t>
  </si>
  <si>
    <t>բաժին  09   խումբ 01  դաս 02  ծրագիր  02</t>
  </si>
  <si>
    <t>գնումների հետ կապված խորհրդատվական ծառայություններ</t>
  </si>
  <si>
    <t>Աղ կերակրի</t>
  </si>
  <si>
    <t>արևածաղկի ձեթ, ռաֆինացված (զտած)</t>
  </si>
  <si>
    <t>լիտր</t>
  </si>
  <si>
    <t>Բրինձ</t>
  </si>
  <si>
    <t>Գազար</t>
  </si>
  <si>
    <t>գ</t>
  </si>
  <si>
    <t>Լոբի հատիկավոր</t>
  </si>
  <si>
    <t>Խնձոր</t>
  </si>
  <si>
    <t>Կաղամբ</t>
  </si>
  <si>
    <t>Բազուկ</t>
  </si>
  <si>
    <t>Կարտոֆիլ</t>
  </si>
  <si>
    <t>հաճարաձավար</t>
  </si>
  <si>
    <t>հավի մսեղիք, պաղեցրած</t>
  </si>
  <si>
    <t>Հաց</t>
  </si>
  <si>
    <t>Հնդկաձավար</t>
  </si>
  <si>
    <t>Ձու, 1-ին կարգ</t>
  </si>
  <si>
    <t>Մակարոն</t>
  </si>
  <si>
    <t>Շաքարավազ</t>
  </si>
  <si>
    <t>Ոլոռ</t>
  </si>
  <si>
    <t>Ոսպ</t>
  </si>
  <si>
    <t>Պանիր</t>
  </si>
  <si>
    <t>Տոմատի մածուկ</t>
  </si>
  <si>
    <t>տնօրեն Գ. Ավետիսյան</t>
  </si>
  <si>
    <t>թուղթ` А4 չափի</t>
  </si>
  <si>
    <t>տուփ</t>
  </si>
  <si>
    <t>ռետին</t>
  </si>
  <si>
    <t>գունավոր թուղթ` А4 չափի</t>
  </si>
  <si>
    <t>թղթապանակ</t>
  </si>
  <si>
    <t>թղթապանակ (ռեգիստր)</t>
  </si>
  <si>
    <t>Այլ գրասենյակ.ապրանքներ</t>
  </si>
  <si>
    <t>զուգ. թուղթ</t>
  </si>
  <si>
    <t xml:space="preserve">ձեռքի օճառ </t>
  </si>
  <si>
    <t>օդի հոտազերծիչ</t>
  </si>
  <si>
    <t>անձեռոցիկ թղթե երկշերտքաշ/</t>
  </si>
  <si>
    <t>տնտ.փոշի</t>
  </si>
  <si>
    <t>զուգարանակոնք մաքրող նյութ</t>
  </si>
  <si>
    <t>այլ պարտադիր վճարներ</t>
  </si>
  <si>
    <t>Սալահատակ մաքրող հեղուկ</t>
  </si>
  <si>
    <t>Կավիճ</t>
  </si>
  <si>
    <t>Քլորակիր</t>
  </si>
  <si>
    <t>Սեղան մաքրող  շոր</t>
  </si>
  <si>
    <t xml:space="preserve">Հատակ մաքրող հեղուկ </t>
  </si>
  <si>
    <t>Աման լվացնող սպունգ</t>
  </si>
  <si>
    <t>Աման լվացնող հեղուկ</t>
  </si>
  <si>
    <t>39224370</t>
  </si>
  <si>
    <t>Ռետինե ձեռնոց</t>
  </si>
  <si>
    <t>զույգ</t>
  </si>
  <si>
    <t>Աշխատանքային ձեռնոց</t>
  </si>
  <si>
    <t xml:space="preserve"> ներդիր</t>
  </si>
  <si>
    <t>արագակար ստվարաթղթե</t>
  </si>
  <si>
    <t>թղթապանակ 40 ներդիրով</t>
  </si>
  <si>
    <t xml:space="preserve"> սոսինձ</t>
  </si>
  <si>
    <t>սոսինձ-էմուլսիա</t>
  </si>
  <si>
    <t>ֆլոմաստեր 12գ</t>
  </si>
  <si>
    <t>գունավոր մատիտ 12գ</t>
  </si>
  <si>
    <t xml:space="preserve"> քանոն</t>
  </si>
  <si>
    <t>մատիտ</t>
  </si>
  <si>
    <t>վատման A1 չափի</t>
  </si>
  <si>
    <t>շտրիխ</t>
  </si>
  <si>
    <t xml:space="preserve"> կնիքի բարձիկ</t>
  </si>
  <si>
    <t>կնիքի թանաք</t>
  </si>
  <si>
    <t>գրիչ</t>
  </si>
  <si>
    <t>գիրչ գելային</t>
  </si>
  <si>
    <t xml:space="preserve"> թղթի գրասենյակային դանակ</t>
  </si>
  <si>
    <t>նշումի թուղթ</t>
  </si>
  <si>
    <t xml:space="preserve"> նշումի թուղթ կպչուն</t>
  </si>
  <si>
    <t>թղթապանակ 2 օղակով</t>
  </si>
  <si>
    <t xml:space="preserve"> կոճգամ</t>
  </si>
  <si>
    <t xml:space="preserve"> տետր</t>
  </si>
  <si>
    <t>ընդհ. տետր 48թ.</t>
  </si>
  <si>
    <t>սքոչ երկկողմանի</t>
  </si>
  <si>
    <t xml:space="preserve">սքոչ նեղ </t>
  </si>
  <si>
    <t>սքոչ լայն</t>
  </si>
  <si>
    <t>ստեպլեռի ամրակ մեծ</t>
  </si>
  <si>
    <t xml:space="preserve"> ապակի լվացող հեղուկ</t>
  </si>
  <si>
    <t>հատակ մաքրող շոր</t>
  </si>
  <si>
    <t>գոգոթիակ</t>
  </si>
  <si>
    <t>ավել</t>
  </si>
  <si>
    <t xml:space="preserve"> լվացքի փոշի</t>
  </si>
  <si>
    <t xml:space="preserve">ձեռքի կոշտ օճառ </t>
  </si>
  <si>
    <t>տնտ.օճառ</t>
  </si>
  <si>
    <t>կահույքի փայլեց.միջոց</t>
  </si>
  <si>
    <t>փոշու սրբիչ</t>
  </si>
  <si>
    <t>կոյուղու խցանում մաք. Կռոտ</t>
  </si>
  <si>
    <t>ցախավել</t>
  </si>
  <si>
    <t>դույլ պլաստ.</t>
  </si>
  <si>
    <t>ժավել</t>
  </si>
  <si>
    <t>աման</t>
  </si>
  <si>
    <t>դույլ 12լ</t>
  </si>
  <si>
    <t>ծորակ</t>
  </si>
  <si>
    <t xml:space="preserve">առաստաղ մաքրող խոզանակ </t>
  </si>
  <si>
    <t>պտտվող դույլ հատակ մաքրող</t>
  </si>
  <si>
    <t>Ախտահանիչ հեղուկ Դետոքս</t>
  </si>
  <si>
    <t>շիշ</t>
  </si>
  <si>
    <t>ախտահանող հեղուկ Ալկոգել</t>
  </si>
  <si>
    <t>մաստիկա</t>
  </si>
  <si>
    <t xml:space="preserve"> գունավոր կավիճ տուփով</t>
  </si>
  <si>
    <t>սալիկի սոսինձ</t>
  </si>
  <si>
    <t xml:space="preserve">ներկ յուղային հիմքով </t>
  </si>
  <si>
    <t>լուծիչ</t>
  </si>
  <si>
    <t>վրձին 8սմ</t>
  </si>
  <si>
    <t>պտուտակ 42*13</t>
  </si>
  <si>
    <t>պտուտակ 4*60</t>
  </si>
  <si>
    <t>սիլիկոն սոսինձ 280մգ</t>
  </si>
  <si>
    <t>խողովակի փական 3/4</t>
  </si>
  <si>
    <t>կախովի առաստաղ սպիտակ</t>
  </si>
  <si>
    <t xml:space="preserve">քմ </t>
  </si>
  <si>
    <t>կախովի   առաստաղի անկյուն</t>
  </si>
  <si>
    <t>լամպ շիկման E27 100վտ</t>
  </si>
  <si>
    <t>Այլ հատուկ նպատ.նյութեր</t>
  </si>
  <si>
    <t>այլ մասնագ.ծառայութ.</t>
  </si>
  <si>
    <t>այլ ընդհ. բնույթի  ծառայութ.</t>
  </si>
  <si>
    <t xml:space="preserve"> այլ կենցաղային նյութեր</t>
  </si>
  <si>
    <t xml:space="preserve"> Գրքեր</t>
  </si>
  <si>
    <t>հ</t>
  </si>
  <si>
    <t>գունավոր վատման  (70*100սմ)</t>
  </si>
  <si>
    <t>3012210/2</t>
  </si>
  <si>
    <t>ստվարաթուղթ (70*100սմ)</t>
  </si>
  <si>
    <t>22811130/1</t>
  </si>
  <si>
    <t>ձեռքեր ախտահանող հեղուկ</t>
  </si>
  <si>
    <t xml:space="preserve"> ծրար A4չափի</t>
  </si>
  <si>
    <t xml:space="preserve">28.08.2023թ. </t>
  </si>
  <si>
    <t>Սննդամթերք</t>
  </si>
  <si>
    <t>15872400/1</t>
  </si>
  <si>
    <t>Աղ</t>
  </si>
  <si>
    <t>15421100/1</t>
  </si>
  <si>
    <t>Արևածաղկի ձեթ</t>
  </si>
  <si>
    <t>15614200/1</t>
  </si>
  <si>
    <t>3221110/1</t>
  </si>
  <si>
    <t>15331151/1</t>
  </si>
  <si>
    <t>Լոբի</t>
  </si>
  <si>
    <t>3222128/1</t>
  </si>
  <si>
    <t>3221410/1</t>
  </si>
  <si>
    <t>3221100/1</t>
  </si>
  <si>
    <t>15311100/1</t>
  </si>
  <si>
    <t>15112150/1</t>
  </si>
  <si>
    <t>Հավի կրծքամիս</t>
  </si>
  <si>
    <t>15811100/1</t>
  </si>
  <si>
    <t>15616000/1</t>
  </si>
  <si>
    <t>3142510/1</t>
  </si>
  <si>
    <t>Ձու</t>
  </si>
  <si>
    <t>15851100/1</t>
  </si>
  <si>
    <t>15331154/1</t>
  </si>
  <si>
    <t>15331153/1</t>
  </si>
  <si>
    <t>15541200/1</t>
  </si>
  <si>
    <t>Մածուն</t>
  </si>
  <si>
    <t>15333100/1</t>
  </si>
  <si>
    <t xml:space="preserve"> տոմատի մածուկ</t>
  </si>
  <si>
    <t>44531130/1</t>
  </si>
  <si>
    <t>24451141/2</t>
  </si>
  <si>
    <t>24911500/1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</si>
</sst>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FF0000"/>
      <name val="GHEA Grapalat"/>
      <family val="3"/>
    </font>
    <font>
      <sz val="10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7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tabSelected="1" topLeftCell="A115" zoomScale="60" zoomScaleNormal="60" workbookViewId="0">
      <selection activeCell="B89" sqref="B89"/>
    </sheetView>
  </sheetViews>
  <sheetFormatPr defaultRowHeight="13.5" x14ac:dyDescent="0.25"/>
  <cols>
    <col min="1" max="1" width="11.140625" style="14" customWidth="1"/>
    <col min="2" max="2" width="32.7109375" style="5" customWidth="1"/>
    <col min="3" max="4" width="9.28515625" style="14" bestFit="1" customWidth="1"/>
    <col min="5" max="5" width="9.85546875" style="14" customWidth="1"/>
    <col min="6" max="6" width="14.5703125" style="14" customWidth="1"/>
    <col min="7" max="7" width="10" style="14" customWidth="1"/>
    <col min="8" max="16384" width="9.140625" style="5"/>
  </cols>
  <sheetData>
    <row r="1" spans="1:7" x14ac:dyDescent="0.25">
      <c r="G1" s="18" t="s">
        <v>35</v>
      </c>
    </row>
    <row r="2" spans="1:7" x14ac:dyDescent="0.25">
      <c r="A2" s="14" t="s">
        <v>34</v>
      </c>
      <c r="G2" s="18" t="s">
        <v>43</v>
      </c>
    </row>
    <row r="3" spans="1:7" ht="15.75" customHeight="1" x14ac:dyDescent="0.25">
      <c r="G3" s="18" t="s">
        <v>69</v>
      </c>
    </row>
    <row r="4" spans="1:7" ht="21" customHeight="1" x14ac:dyDescent="0.25">
      <c r="G4" s="18" t="s">
        <v>27</v>
      </c>
    </row>
    <row r="5" spans="1:7" x14ac:dyDescent="0.25">
      <c r="G5" s="18" t="s">
        <v>8</v>
      </c>
    </row>
    <row r="6" spans="1:7" x14ac:dyDescent="0.25">
      <c r="G6" s="18" t="s">
        <v>168</v>
      </c>
    </row>
    <row r="7" spans="1:7" x14ac:dyDescent="0.25">
      <c r="G7" s="18"/>
    </row>
    <row r="8" spans="1:7" ht="16.5" x14ac:dyDescent="0.25">
      <c r="A8" s="15"/>
      <c r="C8" s="17" t="s">
        <v>36</v>
      </c>
      <c r="D8" s="15"/>
      <c r="E8" s="15"/>
      <c r="F8" s="15"/>
      <c r="G8" s="15"/>
    </row>
    <row r="10" spans="1:7" x14ac:dyDescent="0.25">
      <c r="A10" s="39" t="s">
        <v>42</v>
      </c>
      <c r="B10" s="39"/>
      <c r="C10" s="39"/>
      <c r="D10" s="39"/>
      <c r="E10" s="39"/>
      <c r="F10" s="39"/>
      <c r="G10" s="39"/>
    </row>
    <row r="11" spans="1:7" x14ac:dyDescent="0.25">
      <c r="A11" s="37" t="s">
        <v>44</v>
      </c>
      <c r="B11" s="37"/>
      <c r="C11" s="37"/>
      <c r="D11" s="37"/>
      <c r="E11" s="37"/>
      <c r="F11" s="37"/>
      <c r="G11" s="37"/>
    </row>
    <row r="12" spans="1:7" x14ac:dyDescent="0.25">
      <c r="A12" s="37" t="s">
        <v>33</v>
      </c>
      <c r="B12" s="37"/>
      <c r="C12" s="37"/>
      <c r="D12" s="37"/>
      <c r="E12" s="37"/>
      <c r="F12" s="37"/>
      <c r="G12" s="37"/>
    </row>
    <row r="13" spans="1:7" x14ac:dyDescent="0.25">
      <c r="A13" s="37" t="s">
        <v>4</v>
      </c>
      <c r="B13" s="37"/>
      <c r="C13" s="37"/>
      <c r="D13" s="37"/>
      <c r="E13" s="37"/>
      <c r="F13" s="37"/>
      <c r="G13" s="37"/>
    </row>
    <row r="14" spans="1:7" x14ac:dyDescent="0.25">
      <c r="A14" s="38" t="s">
        <v>45</v>
      </c>
      <c r="B14" s="38"/>
      <c r="C14" s="38"/>
      <c r="D14" s="38"/>
      <c r="E14" s="38"/>
      <c r="F14" s="38"/>
      <c r="G14" s="38"/>
    </row>
    <row r="15" spans="1:7" x14ac:dyDescent="0.25">
      <c r="A15" s="2" t="s">
        <v>5</v>
      </c>
      <c r="B15" s="7"/>
      <c r="C15" s="2"/>
      <c r="D15" s="2"/>
      <c r="E15" s="2"/>
      <c r="F15" s="2"/>
      <c r="G15" s="2"/>
    </row>
    <row r="16" spans="1:7" x14ac:dyDescent="0.25">
      <c r="A16" s="2"/>
      <c r="B16" s="6" t="s">
        <v>0</v>
      </c>
      <c r="C16" s="2"/>
      <c r="D16" s="2"/>
      <c r="E16" s="2"/>
      <c r="F16" s="2"/>
      <c r="G16" s="2"/>
    </row>
    <row r="17" spans="1:7" ht="67.5" x14ac:dyDescent="0.25">
      <c r="A17" s="8" t="s">
        <v>1</v>
      </c>
      <c r="B17" s="8" t="s">
        <v>2</v>
      </c>
      <c r="C17" s="1" t="s">
        <v>29</v>
      </c>
      <c r="D17" s="1" t="s">
        <v>30</v>
      </c>
      <c r="E17" s="1" t="s">
        <v>31</v>
      </c>
      <c r="F17" s="1" t="s">
        <v>3</v>
      </c>
      <c r="G17" s="1" t="s">
        <v>32</v>
      </c>
    </row>
    <row r="18" spans="1:7" x14ac:dyDescent="0.25">
      <c r="A18" s="9">
        <v>1</v>
      </c>
      <c r="B18" s="10">
        <v>2</v>
      </c>
      <c r="C18" s="9">
        <v>3</v>
      </c>
      <c r="D18" s="9">
        <v>4</v>
      </c>
      <c r="E18" s="9">
        <v>5</v>
      </c>
      <c r="F18" s="9">
        <v>6</v>
      </c>
      <c r="G18" s="9">
        <v>7</v>
      </c>
    </row>
    <row r="19" spans="1:7" x14ac:dyDescent="0.25">
      <c r="A19" s="13"/>
      <c r="B19" s="13" t="s">
        <v>6</v>
      </c>
      <c r="C19" s="13"/>
      <c r="D19" s="13"/>
      <c r="E19" s="13"/>
      <c r="F19" s="13"/>
      <c r="G19" s="13"/>
    </row>
    <row r="20" spans="1:7" x14ac:dyDescent="0.25">
      <c r="A20" s="6">
        <v>30197631</v>
      </c>
      <c r="B20" s="6" t="s">
        <v>70</v>
      </c>
      <c r="C20" s="27" t="s">
        <v>19</v>
      </c>
      <c r="D20" s="27" t="s">
        <v>71</v>
      </c>
      <c r="E20" s="27">
        <v>2800</v>
      </c>
      <c r="F20" s="27">
        <v>5</v>
      </c>
      <c r="G20" s="23">
        <f t="shared" ref="G20:G102" si="0">+F20*E20/1000</f>
        <v>14</v>
      </c>
    </row>
    <row r="21" spans="1:7" x14ac:dyDescent="0.25">
      <c r="A21" s="6">
        <v>30192100</v>
      </c>
      <c r="B21" s="6" t="s">
        <v>72</v>
      </c>
      <c r="C21" s="27" t="s">
        <v>19</v>
      </c>
      <c r="D21" s="27" t="s">
        <v>7</v>
      </c>
      <c r="E21" s="27">
        <v>150</v>
      </c>
      <c r="F21" s="27">
        <v>8</v>
      </c>
      <c r="G21" s="23">
        <f t="shared" si="0"/>
        <v>1.2</v>
      </c>
    </row>
    <row r="22" spans="1:7" x14ac:dyDescent="0.25">
      <c r="A22" s="6">
        <v>30192740</v>
      </c>
      <c r="B22" s="6" t="s">
        <v>73</v>
      </c>
      <c r="C22" s="27" t="s">
        <v>19</v>
      </c>
      <c r="D22" s="27" t="s">
        <v>7</v>
      </c>
      <c r="E22" s="27">
        <v>50</v>
      </c>
      <c r="F22" s="27">
        <v>20</v>
      </c>
      <c r="G22" s="23">
        <f t="shared" si="0"/>
        <v>1</v>
      </c>
    </row>
    <row r="23" spans="1:7" x14ac:dyDescent="0.25">
      <c r="A23" s="6">
        <v>30192730</v>
      </c>
      <c r="B23" s="6" t="s">
        <v>74</v>
      </c>
      <c r="C23" s="27" t="s">
        <v>19</v>
      </c>
      <c r="D23" s="27" t="s">
        <v>7</v>
      </c>
      <c r="E23" s="27">
        <v>100</v>
      </c>
      <c r="F23" s="27">
        <v>20</v>
      </c>
      <c r="G23" s="23">
        <f t="shared" si="0"/>
        <v>2</v>
      </c>
    </row>
    <row r="24" spans="1:7" x14ac:dyDescent="0.25">
      <c r="A24" s="6">
        <v>30197230</v>
      </c>
      <c r="B24" s="6" t="s">
        <v>75</v>
      </c>
      <c r="C24" s="27" t="s">
        <v>19</v>
      </c>
      <c r="D24" s="27" t="s">
        <v>7</v>
      </c>
      <c r="E24" s="27">
        <v>950</v>
      </c>
      <c r="F24" s="27">
        <v>2</v>
      </c>
      <c r="G24" s="23">
        <f t="shared" si="0"/>
        <v>1.9</v>
      </c>
    </row>
    <row r="25" spans="1:7" x14ac:dyDescent="0.25">
      <c r="A25" s="6">
        <v>30197231</v>
      </c>
      <c r="B25" s="6" t="s">
        <v>95</v>
      </c>
      <c r="C25" s="27" t="s">
        <v>19</v>
      </c>
      <c r="D25" s="27" t="s">
        <v>7</v>
      </c>
      <c r="E25" s="27">
        <v>10</v>
      </c>
      <c r="F25" s="27">
        <v>100</v>
      </c>
      <c r="G25" s="23">
        <f t="shared" si="0"/>
        <v>1</v>
      </c>
    </row>
    <row r="26" spans="1:7" x14ac:dyDescent="0.25">
      <c r="A26" s="6">
        <v>24911200</v>
      </c>
      <c r="B26" s="6" t="s">
        <v>98</v>
      </c>
      <c r="C26" s="27" t="s">
        <v>19</v>
      </c>
      <c r="D26" s="27" t="s">
        <v>7</v>
      </c>
      <c r="E26" s="27">
        <v>250</v>
      </c>
      <c r="F26" s="27">
        <v>4</v>
      </c>
      <c r="G26" s="23">
        <f t="shared" si="0"/>
        <v>1</v>
      </c>
    </row>
    <row r="27" spans="1:7" x14ac:dyDescent="0.25">
      <c r="A27" s="6">
        <v>30192750</v>
      </c>
      <c r="B27" s="6" t="s">
        <v>100</v>
      </c>
      <c r="C27" s="27" t="s">
        <v>19</v>
      </c>
      <c r="D27" s="27" t="s">
        <v>7</v>
      </c>
      <c r="E27" s="27">
        <v>550</v>
      </c>
      <c r="F27" s="27">
        <v>1</v>
      </c>
      <c r="G27" s="23">
        <f t="shared" si="0"/>
        <v>0.55000000000000004</v>
      </c>
    </row>
    <row r="28" spans="1:7" x14ac:dyDescent="0.25">
      <c r="A28" s="6">
        <v>39292510</v>
      </c>
      <c r="B28" s="6" t="s">
        <v>102</v>
      </c>
      <c r="C28" s="27" t="s">
        <v>19</v>
      </c>
      <c r="D28" s="27" t="s">
        <v>7</v>
      </c>
      <c r="E28" s="27">
        <v>150</v>
      </c>
      <c r="F28" s="27">
        <v>6</v>
      </c>
      <c r="G28" s="23">
        <f t="shared" si="0"/>
        <v>0.9</v>
      </c>
    </row>
    <row r="29" spans="1:7" x14ac:dyDescent="0.25">
      <c r="A29" s="6">
        <v>30192137</v>
      </c>
      <c r="B29" s="6" t="s">
        <v>103</v>
      </c>
      <c r="C29" s="27" t="s">
        <v>19</v>
      </c>
      <c r="D29" s="27" t="s">
        <v>7</v>
      </c>
      <c r="E29" s="27">
        <v>100</v>
      </c>
      <c r="F29" s="27">
        <v>10</v>
      </c>
      <c r="G29" s="23">
        <f t="shared" si="0"/>
        <v>1</v>
      </c>
    </row>
    <row r="30" spans="1:7" x14ac:dyDescent="0.25">
      <c r="A30" s="6">
        <v>30199520</v>
      </c>
      <c r="B30" s="6" t="s">
        <v>162</v>
      </c>
      <c r="C30" s="27" t="s">
        <v>19</v>
      </c>
      <c r="D30" s="27" t="s">
        <v>7</v>
      </c>
      <c r="E30" s="27">
        <v>350</v>
      </c>
      <c r="F30" s="27">
        <v>5</v>
      </c>
      <c r="G30" s="23">
        <f t="shared" si="0"/>
        <v>1.75</v>
      </c>
    </row>
    <row r="31" spans="1:7" x14ac:dyDescent="0.25">
      <c r="A31" s="6">
        <v>30192730</v>
      </c>
      <c r="B31" s="6" t="s">
        <v>105</v>
      </c>
      <c r="C31" s="27" t="s">
        <v>19</v>
      </c>
      <c r="D31" s="27" t="s">
        <v>7</v>
      </c>
      <c r="E31" s="27">
        <v>250</v>
      </c>
      <c r="F31" s="27">
        <v>4</v>
      </c>
      <c r="G31" s="23">
        <v>1</v>
      </c>
    </row>
    <row r="32" spans="1:7" x14ac:dyDescent="0.25">
      <c r="A32" s="6">
        <v>30199510</v>
      </c>
      <c r="B32" s="6" t="s">
        <v>104</v>
      </c>
      <c r="C32" s="27" t="s">
        <v>19</v>
      </c>
      <c r="D32" s="27" t="s">
        <v>7</v>
      </c>
      <c r="E32" s="27">
        <v>200</v>
      </c>
      <c r="F32" s="27">
        <v>8</v>
      </c>
      <c r="G32" s="23">
        <f t="shared" si="0"/>
        <v>1.6</v>
      </c>
    </row>
    <row r="33" spans="1:7" x14ac:dyDescent="0.25">
      <c r="A33" s="6">
        <v>30192740</v>
      </c>
      <c r="B33" s="6" t="s">
        <v>101</v>
      </c>
      <c r="C33" s="27" t="s">
        <v>19</v>
      </c>
      <c r="D33" s="27" t="s">
        <v>7</v>
      </c>
      <c r="E33" s="27">
        <v>700</v>
      </c>
      <c r="F33" s="27">
        <v>1</v>
      </c>
      <c r="G33" s="23">
        <f t="shared" si="0"/>
        <v>0.7</v>
      </c>
    </row>
    <row r="34" spans="1:7" x14ac:dyDescent="0.25">
      <c r="A34" s="6">
        <v>24911210</v>
      </c>
      <c r="B34" s="6" t="s">
        <v>99</v>
      </c>
      <c r="C34" s="27" t="s">
        <v>19</v>
      </c>
      <c r="D34" s="27" t="s">
        <v>7</v>
      </c>
      <c r="E34" s="27">
        <v>350</v>
      </c>
      <c r="F34" s="27">
        <v>1</v>
      </c>
      <c r="G34" s="23">
        <f t="shared" si="0"/>
        <v>0.35</v>
      </c>
    </row>
    <row r="35" spans="1:7" x14ac:dyDescent="0.25">
      <c r="A35" s="6">
        <v>30197231</v>
      </c>
      <c r="B35" s="6" t="s">
        <v>97</v>
      </c>
      <c r="C35" s="27" t="s">
        <v>19</v>
      </c>
      <c r="D35" s="27" t="s">
        <v>7</v>
      </c>
      <c r="E35" s="27">
        <v>600</v>
      </c>
      <c r="F35" s="27">
        <v>2</v>
      </c>
      <c r="G35" s="23">
        <f t="shared" si="0"/>
        <v>1.2</v>
      </c>
    </row>
    <row r="36" spans="1:7" x14ac:dyDescent="0.25">
      <c r="A36" s="6">
        <v>30192111</v>
      </c>
      <c r="B36" s="6" t="s">
        <v>106</v>
      </c>
      <c r="C36" s="27" t="s">
        <v>19</v>
      </c>
      <c r="D36" s="27" t="s">
        <v>7</v>
      </c>
      <c r="E36" s="27">
        <v>750</v>
      </c>
      <c r="F36" s="27">
        <v>1</v>
      </c>
      <c r="G36" s="23">
        <f t="shared" si="0"/>
        <v>0.75</v>
      </c>
    </row>
    <row r="37" spans="1:7" x14ac:dyDescent="0.25">
      <c r="A37" s="6">
        <v>30192121</v>
      </c>
      <c r="B37" s="6" t="s">
        <v>108</v>
      </c>
      <c r="C37" s="27" t="s">
        <v>19</v>
      </c>
      <c r="D37" s="27" t="s">
        <v>7</v>
      </c>
      <c r="E37" s="27">
        <v>100</v>
      </c>
      <c r="F37" s="27">
        <v>10</v>
      </c>
      <c r="G37" s="23">
        <f t="shared" si="0"/>
        <v>1</v>
      </c>
    </row>
    <row r="38" spans="1:7" x14ac:dyDescent="0.25">
      <c r="A38" s="6">
        <v>39241140</v>
      </c>
      <c r="B38" s="6" t="s">
        <v>110</v>
      </c>
      <c r="C38" s="27" t="s">
        <v>19</v>
      </c>
      <c r="D38" s="27" t="s">
        <v>7</v>
      </c>
      <c r="E38" s="27">
        <v>250</v>
      </c>
      <c r="F38" s="27">
        <v>1</v>
      </c>
      <c r="G38" s="23">
        <f t="shared" si="0"/>
        <v>0.25</v>
      </c>
    </row>
    <row r="39" spans="1:7" x14ac:dyDescent="0.25">
      <c r="A39" s="6">
        <v>30199430</v>
      </c>
      <c r="B39" s="6" t="s">
        <v>111</v>
      </c>
      <c r="C39" s="27" t="s">
        <v>19</v>
      </c>
      <c r="D39" s="27" t="s">
        <v>7</v>
      </c>
      <c r="E39" s="27">
        <v>150</v>
      </c>
      <c r="F39" s="27">
        <v>3</v>
      </c>
      <c r="G39" s="23">
        <f t="shared" si="0"/>
        <v>0.45</v>
      </c>
    </row>
    <row r="40" spans="1:7" x14ac:dyDescent="0.25">
      <c r="A40" s="6">
        <v>30192128</v>
      </c>
      <c r="B40" s="6" t="s">
        <v>109</v>
      </c>
      <c r="C40" s="27" t="s">
        <v>19</v>
      </c>
      <c r="D40" s="27" t="s">
        <v>7</v>
      </c>
      <c r="E40" s="27">
        <v>150</v>
      </c>
      <c r="F40" s="27">
        <v>15</v>
      </c>
      <c r="G40" s="23">
        <f t="shared" si="0"/>
        <v>2.25</v>
      </c>
    </row>
    <row r="41" spans="1:7" x14ac:dyDescent="0.25">
      <c r="A41" s="6">
        <v>30192114</v>
      </c>
      <c r="B41" s="6" t="s">
        <v>107</v>
      </c>
      <c r="C41" s="27" t="s">
        <v>19</v>
      </c>
      <c r="D41" s="27" t="s">
        <v>7</v>
      </c>
      <c r="E41" s="27">
        <v>250</v>
      </c>
      <c r="F41" s="27">
        <v>1</v>
      </c>
      <c r="G41" s="23">
        <f t="shared" si="0"/>
        <v>0.25</v>
      </c>
    </row>
    <row r="42" spans="1:7" x14ac:dyDescent="0.25">
      <c r="A42" s="6">
        <v>30197232</v>
      </c>
      <c r="B42" s="6" t="s">
        <v>96</v>
      </c>
      <c r="C42" s="27" t="s">
        <v>19</v>
      </c>
      <c r="D42" s="27" t="s">
        <v>7</v>
      </c>
      <c r="E42" s="27">
        <v>100</v>
      </c>
      <c r="F42" s="27">
        <v>6</v>
      </c>
      <c r="G42" s="23">
        <f t="shared" si="0"/>
        <v>0.6</v>
      </c>
    </row>
    <row r="43" spans="1:7" x14ac:dyDescent="0.25">
      <c r="A43" s="6">
        <v>30199420</v>
      </c>
      <c r="B43" s="6" t="s">
        <v>112</v>
      </c>
      <c r="C43" s="27" t="s">
        <v>19</v>
      </c>
      <c r="D43" s="27" t="s">
        <v>7</v>
      </c>
      <c r="E43" s="27">
        <v>250</v>
      </c>
      <c r="F43" s="27">
        <v>3</v>
      </c>
      <c r="G43" s="23">
        <v>0.4</v>
      </c>
    </row>
    <row r="44" spans="1:7" x14ac:dyDescent="0.25">
      <c r="A44" s="6">
        <v>30192731</v>
      </c>
      <c r="B44" s="6" t="s">
        <v>113</v>
      </c>
      <c r="C44" s="27" t="s">
        <v>19</v>
      </c>
      <c r="D44" s="27" t="s">
        <v>7</v>
      </c>
      <c r="E44" s="27">
        <v>800</v>
      </c>
      <c r="F44" s="27">
        <v>4</v>
      </c>
      <c r="G44" s="23">
        <v>3.2</v>
      </c>
    </row>
    <row r="45" spans="1:7" x14ac:dyDescent="0.25">
      <c r="A45" s="6">
        <v>30199232</v>
      </c>
      <c r="B45" s="6" t="s">
        <v>167</v>
      </c>
      <c r="C45" s="27" t="s">
        <v>19</v>
      </c>
      <c r="D45" s="27" t="s">
        <v>7</v>
      </c>
      <c r="E45" s="27">
        <v>60</v>
      </c>
      <c r="F45" s="27">
        <v>10</v>
      </c>
      <c r="G45" s="23">
        <v>0.6</v>
      </c>
    </row>
    <row r="46" spans="1:7" x14ac:dyDescent="0.25">
      <c r="A46" s="6">
        <v>30192220</v>
      </c>
      <c r="B46" s="6" t="s">
        <v>117</v>
      </c>
      <c r="C46" s="27" t="s">
        <v>19</v>
      </c>
      <c r="D46" s="27" t="s">
        <v>7</v>
      </c>
      <c r="E46" s="27">
        <v>350</v>
      </c>
      <c r="F46" s="27">
        <v>2</v>
      </c>
      <c r="G46" s="23">
        <v>0.7</v>
      </c>
    </row>
    <row r="47" spans="1:7" x14ac:dyDescent="0.25">
      <c r="A47" s="6">
        <v>30192210</v>
      </c>
      <c r="B47" s="6" t="s">
        <v>119</v>
      </c>
      <c r="C47" s="27" t="s">
        <v>19</v>
      </c>
      <c r="D47" s="27" t="s">
        <v>7</v>
      </c>
      <c r="E47" s="27">
        <v>400</v>
      </c>
      <c r="F47" s="27">
        <v>1</v>
      </c>
      <c r="G47" s="23">
        <v>0.4</v>
      </c>
    </row>
    <row r="48" spans="1:7" x14ac:dyDescent="0.25">
      <c r="A48" s="6" t="s">
        <v>163</v>
      </c>
      <c r="B48" s="6" t="s">
        <v>118</v>
      </c>
      <c r="C48" s="27" t="s">
        <v>19</v>
      </c>
      <c r="D48" s="27" t="s">
        <v>7</v>
      </c>
      <c r="E48" s="27">
        <v>150</v>
      </c>
      <c r="F48" s="27">
        <v>2</v>
      </c>
      <c r="G48" s="23">
        <v>0.3</v>
      </c>
    </row>
    <row r="49" spans="1:12" x14ac:dyDescent="0.25">
      <c r="A49" s="6">
        <v>30197321</v>
      </c>
      <c r="B49" s="6" t="s">
        <v>120</v>
      </c>
      <c r="C49" s="27" t="s">
        <v>19</v>
      </c>
      <c r="D49" s="27" t="s">
        <v>7</v>
      </c>
      <c r="E49" s="27">
        <v>170</v>
      </c>
      <c r="F49" s="27">
        <v>3</v>
      </c>
      <c r="G49" s="23">
        <v>0.5</v>
      </c>
    </row>
    <row r="50" spans="1:12" x14ac:dyDescent="0.25">
      <c r="A50" s="6">
        <v>30197121</v>
      </c>
      <c r="B50" s="6" t="s">
        <v>114</v>
      </c>
      <c r="C50" s="27" t="s">
        <v>19</v>
      </c>
      <c r="D50" s="27" t="s">
        <v>7</v>
      </c>
      <c r="E50" s="27">
        <v>150</v>
      </c>
      <c r="F50" s="27">
        <v>2</v>
      </c>
      <c r="G50" s="23">
        <v>0.3</v>
      </c>
    </row>
    <row r="51" spans="1:12" x14ac:dyDescent="0.25">
      <c r="A51" s="6">
        <v>30199510</v>
      </c>
      <c r="B51" s="6" t="s">
        <v>164</v>
      </c>
      <c r="C51" s="27" t="s">
        <v>19</v>
      </c>
      <c r="D51" s="27" t="s">
        <v>7</v>
      </c>
      <c r="E51" s="27">
        <v>300</v>
      </c>
      <c r="F51" s="27">
        <v>4</v>
      </c>
      <c r="G51" s="23">
        <v>1.2</v>
      </c>
    </row>
    <row r="52" spans="1:12" x14ac:dyDescent="0.25">
      <c r="A52" s="6">
        <v>22811130</v>
      </c>
      <c r="B52" s="6" t="s">
        <v>115</v>
      </c>
      <c r="C52" s="27" t="s">
        <v>19</v>
      </c>
      <c r="D52" s="27" t="s">
        <v>7</v>
      </c>
      <c r="E52" s="27">
        <v>35</v>
      </c>
      <c r="F52" s="27">
        <v>20</v>
      </c>
      <c r="G52" s="23">
        <v>0.7</v>
      </c>
    </row>
    <row r="53" spans="1:12" x14ac:dyDescent="0.25">
      <c r="A53" s="6" t="s">
        <v>165</v>
      </c>
      <c r="B53" s="6" t="s">
        <v>116</v>
      </c>
      <c r="C53" s="27" t="s">
        <v>19</v>
      </c>
      <c r="D53" s="27" t="s">
        <v>7</v>
      </c>
      <c r="E53" s="27">
        <v>150</v>
      </c>
      <c r="F53" s="27">
        <v>5</v>
      </c>
      <c r="G53" s="23">
        <v>0.7</v>
      </c>
    </row>
    <row r="54" spans="1:12" x14ac:dyDescent="0.25">
      <c r="A54" s="6"/>
      <c r="B54" s="6" t="s">
        <v>76</v>
      </c>
      <c r="C54" s="27" t="s">
        <v>19</v>
      </c>
      <c r="D54" s="27" t="s">
        <v>7</v>
      </c>
      <c r="E54" s="27">
        <v>24300</v>
      </c>
      <c r="F54" s="27">
        <v>1</v>
      </c>
      <c r="G54" s="23">
        <v>24.3</v>
      </c>
    </row>
    <row r="55" spans="1:12" x14ac:dyDescent="0.25">
      <c r="A55" s="25">
        <v>3376100</v>
      </c>
      <c r="B55" s="6" t="s">
        <v>77</v>
      </c>
      <c r="C55" s="27" t="s">
        <v>19</v>
      </c>
      <c r="D55" s="27" t="s">
        <v>7</v>
      </c>
      <c r="E55" s="27">
        <v>100</v>
      </c>
      <c r="F55" s="27">
        <v>48</v>
      </c>
      <c r="G55" s="23">
        <f>+F55*E55/1000</f>
        <v>4.8</v>
      </c>
    </row>
    <row r="56" spans="1:12" x14ac:dyDescent="0.25">
      <c r="A56" s="25">
        <v>39831241</v>
      </c>
      <c r="B56" s="6" t="s">
        <v>78</v>
      </c>
      <c r="C56" s="27" t="s">
        <v>19</v>
      </c>
      <c r="D56" s="27" t="s">
        <v>7</v>
      </c>
      <c r="E56" s="27">
        <v>550</v>
      </c>
      <c r="F56" s="27">
        <v>10</v>
      </c>
      <c r="G56" s="23">
        <f t="shared" si="0"/>
        <v>5.5</v>
      </c>
    </row>
    <row r="57" spans="1:12" x14ac:dyDescent="0.25">
      <c r="A57" s="25">
        <v>39811300</v>
      </c>
      <c r="B57" s="6" t="s">
        <v>79</v>
      </c>
      <c r="C57" s="27" t="s">
        <v>19</v>
      </c>
      <c r="D57" s="27" t="s">
        <v>7</v>
      </c>
      <c r="E57" s="27">
        <v>540</v>
      </c>
      <c r="F57" s="27">
        <v>4</v>
      </c>
      <c r="G57" s="23">
        <f t="shared" si="0"/>
        <v>2.16</v>
      </c>
      <c r="J57" s="5" t="s">
        <v>38</v>
      </c>
    </row>
    <row r="58" spans="1:12" x14ac:dyDescent="0.25">
      <c r="A58" s="25">
        <v>39513200</v>
      </c>
      <c r="B58" s="6" t="s">
        <v>80</v>
      </c>
      <c r="C58" s="27" t="s">
        <v>19</v>
      </c>
      <c r="D58" s="27" t="s">
        <v>71</v>
      </c>
      <c r="E58" s="27">
        <v>250</v>
      </c>
      <c r="F58" s="27">
        <v>10</v>
      </c>
      <c r="G58" s="23">
        <f t="shared" si="0"/>
        <v>2.5</v>
      </c>
    </row>
    <row r="59" spans="1:12" x14ac:dyDescent="0.25">
      <c r="A59" s="25">
        <v>3983000</v>
      </c>
      <c r="B59" s="6" t="s">
        <v>81</v>
      </c>
      <c r="C59" s="27" t="s">
        <v>19</v>
      </c>
      <c r="D59" s="27" t="s">
        <v>7</v>
      </c>
      <c r="E59" s="27">
        <v>450</v>
      </c>
      <c r="F59" s="27">
        <v>4</v>
      </c>
      <c r="G59" s="23">
        <f t="shared" si="0"/>
        <v>1.8</v>
      </c>
    </row>
    <row r="60" spans="1:12" x14ac:dyDescent="0.25">
      <c r="A60" s="25">
        <v>39812410</v>
      </c>
      <c r="B60" s="6" t="s">
        <v>82</v>
      </c>
      <c r="C60" s="27" t="s">
        <v>19</v>
      </c>
      <c r="D60" s="27" t="s">
        <v>7</v>
      </c>
      <c r="E60" s="27">
        <v>1000</v>
      </c>
      <c r="F60" s="27">
        <v>5</v>
      </c>
      <c r="G60" s="23">
        <f t="shared" si="0"/>
        <v>5</v>
      </c>
      <c r="L60" s="5" t="s">
        <v>38</v>
      </c>
    </row>
    <row r="61" spans="1:12" x14ac:dyDescent="0.25">
      <c r="A61" s="25">
        <v>39831250</v>
      </c>
      <c r="B61" s="6" t="s">
        <v>121</v>
      </c>
      <c r="C61" s="27" t="s">
        <v>19</v>
      </c>
      <c r="D61" s="27" t="s">
        <v>7</v>
      </c>
      <c r="E61" s="27">
        <v>450</v>
      </c>
      <c r="F61" s="27">
        <v>4</v>
      </c>
      <c r="G61" s="23">
        <f t="shared" si="0"/>
        <v>1.8</v>
      </c>
    </row>
    <row r="62" spans="1:12" x14ac:dyDescent="0.25">
      <c r="A62" s="25">
        <v>39831270</v>
      </c>
      <c r="B62" s="6" t="s">
        <v>122</v>
      </c>
      <c r="C62" s="27" t="s">
        <v>19</v>
      </c>
      <c r="D62" s="27" t="s">
        <v>7</v>
      </c>
      <c r="E62" s="27">
        <v>600</v>
      </c>
      <c r="F62" s="27">
        <v>6</v>
      </c>
      <c r="G62" s="23">
        <f t="shared" si="0"/>
        <v>3.6</v>
      </c>
    </row>
    <row r="63" spans="1:12" x14ac:dyDescent="0.25">
      <c r="A63" s="25">
        <v>39839200</v>
      </c>
      <c r="B63" s="6" t="s">
        <v>123</v>
      </c>
      <c r="C63" s="27" t="s">
        <v>19</v>
      </c>
      <c r="D63" s="27" t="s">
        <v>7</v>
      </c>
      <c r="E63" s="27">
        <v>350</v>
      </c>
      <c r="F63" s="27">
        <v>3</v>
      </c>
      <c r="G63" s="23">
        <f t="shared" si="0"/>
        <v>1.05</v>
      </c>
    </row>
    <row r="64" spans="1:12" x14ac:dyDescent="0.25">
      <c r="A64" s="25">
        <v>39831242</v>
      </c>
      <c r="B64" s="6" t="s">
        <v>125</v>
      </c>
      <c r="C64" s="27" t="s">
        <v>19</v>
      </c>
      <c r="D64" s="27" t="s">
        <v>7</v>
      </c>
      <c r="E64" s="27">
        <v>550</v>
      </c>
      <c r="F64" s="27">
        <v>3</v>
      </c>
      <c r="G64" s="23">
        <f t="shared" si="0"/>
        <v>1.65</v>
      </c>
    </row>
    <row r="65" spans="1:7" x14ac:dyDescent="0.25">
      <c r="A65" s="25">
        <v>39831242</v>
      </c>
      <c r="B65" s="6" t="s">
        <v>127</v>
      </c>
      <c r="C65" s="27" t="s">
        <v>19</v>
      </c>
      <c r="D65" s="27" t="s">
        <v>7</v>
      </c>
      <c r="E65" s="27">
        <v>150</v>
      </c>
      <c r="F65" s="27">
        <v>6</v>
      </c>
      <c r="G65" s="23">
        <f t="shared" si="0"/>
        <v>0.9</v>
      </c>
    </row>
    <row r="66" spans="1:7" x14ac:dyDescent="0.25">
      <c r="A66" s="25">
        <v>39831271</v>
      </c>
      <c r="B66" s="6" t="s">
        <v>129</v>
      </c>
      <c r="C66" s="27" t="s">
        <v>19</v>
      </c>
      <c r="D66" s="27" t="s">
        <v>7</v>
      </c>
      <c r="E66" s="27">
        <v>530</v>
      </c>
      <c r="F66" s="27">
        <v>4</v>
      </c>
      <c r="G66" s="23">
        <f t="shared" si="0"/>
        <v>2.12</v>
      </c>
    </row>
    <row r="67" spans="1:7" x14ac:dyDescent="0.25">
      <c r="A67" s="25">
        <v>3983700</v>
      </c>
      <c r="B67" s="6" t="s">
        <v>131</v>
      </c>
      <c r="C67" s="27" t="s">
        <v>19</v>
      </c>
      <c r="D67" s="27" t="s">
        <v>7</v>
      </c>
      <c r="E67" s="27">
        <v>850</v>
      </c>
      <c r="F67" s="27">
        <v>2</v>
      </c>
      <c r="G67" s="23">
        <f t="shared" si="0"/>
        <v>1.7</v>
      </c>
    </row>
    <row r="68" spans="1:7" x14ac:dyDescent="0.25">
      <c r="A68" s="25">
        <v>39831100</v>
      </c>
      <c r="B68" s="6" t="s">
        <v>133</v>
      </c>
      <c r="C68" s="27" t="s">
        <v>19</v>
      </c>
      <c r="D68" s="27" t="s">
        <v>134</v>
      </c>
      <c r="E68" s="27">
        <v>550</v>
      </c>
      <c r="F68" s="27">
        <v>1</v>
      </c>
      <c r="G68" s="23">
        <f t="shared" si="0"/>
        <v>0.55000000000000004</v>
      </c>
    </row>
    <row r="69" spans="1:7" x14ac:dyDescent="0.25">
      <c r="A69" s="25">
        <v>39224331</v>
      </c>
      <c r="B69" s="6" t="s">
        <v>132</v>
      </c>
      <c r="C69" s="27" t="s">
        <v>19</v>
      </c>
      <c r="D69" s="27" t="s">
        <v>7</v>
      </c>
      <c r="E69" s="27">
        <v>700</v>
      </c>
      <c r="F69" s="27">
        <v>2</v>
      </c>
      <c r="G69" s="23">
        <f t="shared" si="0"/>
        <v>1.4</v>
      </c>
    </row>
    <row r="70" spans="1:7" x14ac:dyDescent="0.25">
      <c r="A70" s="25">
        <v>39831247</v>
      </c>
      <c r="B70" s="6" t="s">
        <v>130</v>
      </c>
      <c r="C70" s="27" t="s">
        <v>19</v>
      </c>
      <c r="D70" s="27" t="s">
        <v>7</v>
      </c>
      <c r="E70" s="27">
        <v>850</v>
      </c>
      <c r="F70" s="27">
        <v>4</v>
      </c>
      <c r="G70" s="23">
        <f t="shared" si="0"/>
        <v>3.4</v>
      </c>
    </row>
    <row r="71" spans="1:7" x14ac:dyDescent="0.25">
      <c r="A71" s="25">
        <v>39812100</v>
      </c>
      <c r="B71" s="6" t="s">
        <v>128</v>
      </c>
      <c r="C71" s="27" t="s">
        <v>19</v>
      </c>
      <c r="D71" s="27" t="s">
        <v>7</v>
      </c>
      <c r="E71" s="27">
        <v>700</v>
      </c>
      <c r="F71" s="27">
        <v>1</v>
      </c>
      <c r="G71" s="23">
        <f t="shared" si="0"/>
        <v>0.7</v>
      </c>
    </row>
    <row r="72" spans="1:7" x14ac:dyDescent="0.25">
      <c r="A72" s="25">
        <v>39831241</v>
      </c>
      <c r="B72" s="6" t="s">
        <v>126</v>
      </c>
      <c r="C72" s="27" t="s">
        <v>19</v>
      </c>
      <c r="D72" s="27" t="s">
        <v>7</v>
      </c>
      <c r="E72" s="27">
        <v>240</v>
      </c>
      <c r="F72" s="27">
        <v>10</v>
      </c>
      <c r="G72" s="23">
        <f t="shared" si="0"/>
        <v>2.4</v>
      </c>
    </row>
    <row r="73" spans="1:7" x14ac:dyDescent="0.25">
      <c r="A73" s="25">
        <v>3983600</v>
      </c>
      <c r="B73" s="6" t="s">
        <v>124</v>
      </c>
      <c r="C73" s="27" t="s">
        <v>19</v>
      </c>
      <c r="D73" s="27" t="s">
        <v>7</v>
      </c>
      <c r="E73" s="27">
        <v>1000</v>
      </c>
      <c r="F73" s="27">
        <v>5</v>
      </c>
      <c r="G73" s="23">
        <f t="shared" si="0"/>
        <v>5</v>
      </c>
    </row>
    <row r="74" spans="1:7" x14ac:dyDescent="0.25">
      <c r="A74" s="26">
        <v>39812108</v>
      </c>
      <c r="B74" s="6" t="s">
        <v>84</v>
      </c>
      <c r="C74" s="2" t="s">
        <v>19</v>
      </c>
      <c r="D74" s="2" t="s">
        <v>7</v>
      </c>
      <c r="E74" s="2">
        <v>0</v>
      </c>
      <c r="F74" s="2">
        <v>0</v>
      </c>
      <c r="G74" s="23">
        <f t="shared" si="0"/>
        <v>0</v>
      </c>
    </row>
    <row r="75" spans="1:7" x14ac:dyDescent="0.25">
      <c r="A75" s="2">
        <v>39831272</v>
      </c>
      <c r="B75" s="6" t="s">
        <v>87</v>
      </c>
      <c r="C75" s="2" t="s">
        <v>19</v>
      </c>
      <c r="D75" s="2" t="s">
        <v>7</v>
      </c>
      <c r="E75" s="2">
        <v>350</v>
      </c>
      <c r="F75" s="2">
        <v>12</v>
      </c>
      <c r="G75" s="23">
        <f t="shared" si="0"/>
        <v>4.2</v>
      </c>
    </row>
    <row r="76" spans="1:7" x14ac:dyDescent="0.25">
      <c r="A76" s="2">
        <v>39831244</v>
      </c>
      <c r="B76" s="6" t="s">
        <v>88</v>
      </c>
      <c r="C76" s="2" t="s">
        <v>19</v>
      </c>
      <c r="D76" s="2" t="s">
        <v>7</v>
      </c>
      <c r="E76" s="2">
        <v>0</v>
      </c>
      <c r="F76" s="2">
        <v>0</v>
      </c>
      <c r="G76" s="23">
        <v>0</v>
      </c>
    </row>
    <row r="77" spans="1:7" x14ac:dyDescent="0.25">
      <c r="A77" s="2">
        <v>39812600</v>
      </c>
      <c r="B77" s="6" t="s">
        <v>90</v>
      </c>
      <c r="C77" s="2" t="s">
        <v>19</v>
      </c>
      <c r="D77" s="2" t="s">
        <v>7</v>
      </c>
      <c r="E77" s="2">
        <v>2450</v>
      </c>
      <c r="F77" s="2">
        <v>1</v>
      </c>
      <c r="G77" s="23">
        <f t="shared" si="0"/>
        <v>2.4500000000000002</v>
      </c>
    </row>
    <row r="78" spans="1:7" x14ac:dyDescent="0.25">
      <c r="A78" s="2">
        <v>39831272</v>
      </c>
      <c r="B78" s="6" t="s">
        <v>89</v>
      </c>
      <c r="C78" s="2" t="s">
        <v>19</v>
      </c>
      <c r="D78" s="2" t="s">
        <v>7</v>
      </c>
      <c r="E78" s="2">
        <v>100</v>
      </c>
      <c r="F78" s="2">
        <v>10</v>
      </c>
      <c r="G78" s="23">
        <f t="shared" si="0"/>
        <v>1</v>
      </c>
    </row>
    <row r="79" spans="1:7" x14ac:dyDescent="0.25">
      <c r="A79" s="16" t="s">
        <v>91</v>
      </c>
      <c r="B79" s="6" t="s">
        <v>92</v>
      </c>
      <c r="C79" s="2" t="s">
        <v>19</v>
      </c>
      <c r="D79" s="2" t="s">
        <v>93</v>
      </c>
      <c r="E79" s="2">
        <v>350</v>
      </c>
      <c r="F79" s="2">
        <v>2</v>
      </c>
      <c r="G79" s="23">
        <f t="shared" si="0"/>
        <v>0.7</v>
      </c>
    </row>
    <row r="80" spans="1:7" x14ac:dyDescent="0.25">
      <c r="A80" s="2">
        <v>33141156</v>
      </c>
      <c r="B80" s="6" t="s">
        <v>94</v>
      </c>
      <c r="C80" s="2" t="s">
        <v>19</v>
      </c>
      <c r="D80" s="2" t="s">
        <v>93</v>
      </c>
      <c r="E80" s="2">
        <v>250</v>
      </c>
      <c r="F80" s="2">
        <v>4</v>
      </c>
      <c r="G80" s="23">
        <f t="shared" si="0"/>
        <v>1</v>
      </c>
    </row>
    <row r="81" spans="1:7" x14ac:dyDescent="0.25">
      <c r="A81" s="2">
        <v>39224332</v>
      </c>
      <c r="B81" s="6" t="s">
        <v>135</v>
      </c>
      <c r="C81" s="2" t="s">
        <v>19</v>
      </c>
      <c r="D81" s="2" t="s">
        <v>7</v>
      </c>
      <c r="E81" s="2">
        <v>1200</v>
      </c>
      <c r="F81" s="2">
        <v>5</v>
      </c>
      <c r="G81" s="23">
        <f t="shared" si="0"/>
        <v>6</v>
      </c>
    </row>
    <row r="82" spans="1:7" x14ac:dyDescent="0.25">
      <c r="A82" s="2">
        <v>39224380</v>
      </c>
      <c r="B82" s="6" t="s">
        <v>137</v>
      </c>
      <c r="C82" s="2" t="s">
        <v>19</v>
      </c>
      <c r="D82" s="2" t="s">
        <v>7</v>
      </c>
      <c r="E82" s="2">
        <v>3400</v>
      </c>
      <c r="F82" s="2">
        <v>1</v>
      </c>
      <c r="G82" s="23">
        <f t="shared" si="0"/>
        <v>3.4</v>
      </c>
    </row>
    <row r="83" spans="1:7" x14ac:dyDescent="0.25">
      <c r="A83" s="2">
        <v>39713410</v>
      </c>
      <c r="B83" s="6" t="s">
        <v>138</v>
      </c>
      <c r="C83" s="2" t="s">
        <v>19</v>
      </c>
      <c r="D83" s="2" t="s">
        <v>7</v>
      </c>
      <c r="E83" s="2">
        <v>12000</v>
      </c>
      <c r="F83" s="2">
        <v>2</v>
      </c>
      <c r="G83" s="23">
        <f t="shared" si="0"/>
        <v>24</v>
      </c>
    </row>
    <row r="84" spans="1:7" x14ac:dyDescent="0.25">
      <c r="A84" s="2">
        <v>44411120</v>
      </c>
      <c r="B84" s="6" t="s">
        <v>136</v>
      </c>
      <c r="C84" s="2" t="s">
        <v>19</v>
      </c>
      <c r="D84" s="2" t="s">
        <v>7</v>
      </c>
      <c r="E84" s="2">
        <v>22000</v>
      </c>
      <c r="F84" s="2">
        <v>1</v>
      </c>
      <c r="G84" s="23">
        <f t="shared" si="0"/>
        <v>22</v>
      </c>
    </row>
    <row r="85" spans="1:7" x14ac:dyDescent="0.25">
      <c r="A85" s="2"/>
      <c r="B85" s="6" t="s">
        <v>159</v>
      </c>
      <c r="C85" s="2" t="s">
        <v>19</v>
      </c>
      <c r="D85" s="2" t="s">
        <v>7</v>
      </c>
      <c r="E85" s="2">
        <v>23380</v>
      </c>
      <c r="F85" s="2">
        <v>10</v>
      </c>
      <c r="G85" s="23">
        <f t="shared" si="0"/>
        <v>233.8</v>
      </c>
    </row>
    <row r="86" spans="1:7" x14ac:dyDescent="0.25">
      <c r="A86" s="2">
        <v>44830000</v>
      </c>
      <c r="B86" s="6" t="s">
        <v>142</v>
      </c>
      <c r="C86" s="2" t="s">
        <v>19</v>
      </c>
      <c r="D86" s="2" t="s">
        <v>134</v>
      </c>
      <c r="E86" s="2">
        <v>1200</v>
      </c>
      <c r="F86" s="2">
        <v>5</v>
      </c>
      <c r="G86" s="23">
        <f t="shared" si="0"/>
        <v>6</v>
      </c>
    </row>
    <row r="87" spans="1:7" x14ac:dyDescent="0.25">
      <c r="A87" s="2">
        <v>24451141</v>
      </c>
      <c r="B87" s="6" t="s">
        <v>141</v>
      </c>
      <c r="C87" s="2" t="s">
        <v>19</v>
      </c>
      <c r="D87" s="2" t="s">
        <v>140</v>
      </c>
      <c r="E87" s="2">
        <v>1600</v>
      </c>
      <c r="F87" s="2">
        <v>5</v>
      </c>
      <c r="G87" s="23">
        <f t="shared" si="0"/>
        <v>8</v>
      </c>
    </row>
    <row r="88" spans="1:7" x14ac:dyDescent="0.25">
      <c r="A88" s="2" t="s">
        <v>196</v>
      </c>
      <c r="B88" s="6" t="s">
        <v>166</v>
      </c>
      <c r="C88" s="2" t="s">
        <v>19</v>
      </c>
      <c r="D88" s="2" t="s">
        <v>140</v>
      </c>
      <c r="E88" s="2">
        <v>1950</v>
      </c>
      <c r="F88" s="2">
        <v>5</v>
      </c>
      <c r="G88" s="23">
        <f t="shared" si="0"/>
        <v>9.75</v>
      </c>
    </row>
    <row r="89" spans="1:7" x14ac:dyDescent="0.25">
      <c r="A89" s="2">
        <v>24451141</v>
      </c>
      <c r="B89" s="6" t="s">
        <v>139</v>
      </c>
      <c r="C89" s="2" t="s">
        <v>19</v>
      </c>
      <c r="D89" s="2" t="s">
        <v>140</v>
      </c>
      <c r="E89" s="2">
        <v>1500</v>
      </c>
      <c r="F89" s="2">
        <v>8</v>
      </c>
      <c r="G89" s="23">
        <f t="shared" si="0"/>
        <v>12</v>
      </c>
    </row>
    <row r="90" spans="1:7" x14ac:dyDescent="0.25">
      <c r="A90" s="2">
        <v>24451100</v>
      </c>
      <c r="B90" s="6" t="s">
        <v>86</v>
      </c>
      <c r="C90" s="2" t="s">
        <v>19</v>
      </c>
      <c r="D90" s="2" t="s">
        <v>9</v>
      </c>
      <c r="E90" s="2">
        <v>1500</v>
      </c>
      <c r="F90" s="2">
        <v>8</v>
      </c>
      <c r="G90" s="23">
        <f t="shared" si="0"/>
        <v>12</v>
      </c>
    </row>
    <row r="91" spans="1:7" x14ac:dyDescent="0.25">
      <c r="A91" s="2">
        <v>44192500</v>
      </c>
      <c r="B91" s="6" t="s">
        <v>143</v>
      </c>
      <c r="C91" s="2" t="s">
        <v>19</v>
      </c>
      <c r="D91" s="2" t="s">
        <v>71</v>
      </c>
      <c r="E91" s="2">
        <v>300</v>
      </c>
      <c r="F91" s="2">
        <v>10</v>
      </c>
      <c r="G91" s="23">
        <f t="shared" si="0"/>
        <v>3</v>
      </c>
    </row>
    <row r="92" spans="1:7" x14ac:dyDescent="0.25">
      <c r="A92" s="2">
        <v>44192500</v>
      </c>
      <c r="B92" s="6" t="s">
        <v>85</v>
      </c>
      <c r="C92" s="2" t="s">
        <v>19</v>
      </c>
      <c r="D92" s="2" t="s">
        <v>9</v>
      </c>
      <c r="E92" s="2">
        <v>850</v>
      </c>
      <c r="F92" s="2">
        <v>6</v>
      </c>
      <c r="G92" s="23">
        <f t="shared" si="0"/>
        <v>5.0999999999999996</v>
      </c>
    </row>
    <row r="93" spans="1:7" x14ac:dyDescent="0.25">
      <c r="A93" s="2">
        <v>44111413</v>
      </c>
      <c r="B93" s="6" t="s">
        <v>145</v>
      </c>
      <c r="C93" s="2" t="s">
        <v>19</v>
      </c>
      <c r="D93" s="2" t="s">
        <v>7</v>
      </c>
      <c r="E93" s="2">
        <v>5800</v>
      </c>
      <c r="F93" s="2">
        <v>1</v>
      </c>
      <c r="G93" s="23">
        <f t="shared" si="0"/>
        <v>5.8</v>
      </c>
    </row>
    <row r="94" spans="1:7" x14ac:dyDescent="0.25">
      <c r="A94" s="2">
        <v>44111411</v>
      </c>
      <c r="B94" s="6" t="s">
        <v>146</v>
      </c>
      <c r="C94" s="2" t="s">
        <v>19</v>
      </c>
      <c r="D94" s="2" t="s">
        <v>7</v>
      </c>
      <c r="E94" s="2">
        <v>1300</v>
      </c>
      <c r="F94" s="2">
        <v>1</v>
      </c>
      <c r="G94" s="23">
        <f t="shared" si="0"/>
        <v>1.3</v>
      </c>
    </row>
    <row r="95" spans="1:7" x14ac:dyDescent="0.25">
      <c r="A95" s="2">
        <v>44192800</v>
      </c>
      <c r="B95" s="6" t="s">
        <v>147</v>
      </c>
      <c r="C95" s="2" t="s">
        <v>19</v>
      </c>
      <c r="D95" s="2" t="s">
        <v>7</v>
      </c>
      <c r="E95" s="2">
        <v>750</v>
      </c>
      <c r="F95" s="2">
        <v>2</v>
      </c>
      <c r="G95" s="23">
        <f t="shared" si="0"/>
        <v>1.5</v>
      </c>
    </row>
    <row r="96" spans="1:7" x14ac:dyDescent="0.25">
      <c r="A96" s="2">
        <v>42131411</v>
      </c>
      <c r="B96" s="6" t="s">
        <v>151</v>
      </c>
      <c r="C96" s="2" t="s">
        <v>19</v>
      </c>
      <c r="D96" s="2" t="s">
        <v>7</v>
      </c>
      <c r="E96" s="2">
        <v>2200</v>
      </c>
      <c r="F96" s="2">
        <v>1</v>
      </c>
      <c r="G96" s="23">
        <v>2.2000000000000002</v>
      </c>
    </row>
    <row r="97" spans="1:7" x14ac:dyDescent="0.25">
      <c r="A97" s="2">
        <v>44292801</v>
      </c>
      <c r="B97" s="6" t="s">
        <v>152</v>
      </c>
      <c r="C97" s="2" t="s">
        <v>19</v>
      </c>
      <c r="D97" s="2" t="s">
        <v>153</v>
      </c>
      <c r="E97" s="2">
        <v>1550</v>
      </c>
      <c r="F97" s="2">
        <v>10.5</v>
      </c>
      <c r="G97" s="23">
        <v>16.3</v>
      </c>
    </row>
    <row r="98" spans="1:7" x14ac:dyDescent="0.25">
      <c r="A98" s="2">
        <v>44292811</v>
      </c>
      <c r="B98" s="6" t="s">
        <v>154</v>
      </c>
      <c r="C98" s="2" t="s">
        <v>19</v>
      </c>
      <c r="D98" s="2" t="s">
        <v>7</v>
      </c>
      <c r="E98" s="2">
        <v>350</v>
      </c>
      <c r="F98" s="2">
        <v>9</v>
      </c>
      <c r="G98" s="23">
        <v>3.1</v>
      </c>
    </row>
    <row r="99" spans="1:7" x14ac:dyDescent="0.25">
      <c r="A99" s="2">
        <v>31531610</v>
      </c>
      <c r="B99" s="6" t="s">
        <v>155</v>
      </c>
      <c r="C99" s="2" t="s">
        <v>19</v>
      </c>
      <c r="D99" s="2" t="s">
        <v>7</v>
      </c>
      <c r="E99" s="2">
        <v>150</v>
      </c>
      <c r="F99" s="2">
        <v>15</v>
      </c>
      <c r="G99" s="23">
        <v>2.2999999999999998</v>
      </c>
    </row>
    <row r="100" spans="1:7" x14ac:dyDescent="0.25">
      <c r="A100" s="2">
        <v>44531130</v>
      </c>
      <c r="B100" s="6" t="s">
        <v>148</v>
      </c>
      <c r="C100" s="2" t="s">
        <v>19</v>
      </c>
      <c r="D100" s="2" t="s">
        <v>7</v>
      </c>
      <c r="E100" s="2">
        <v>7.5</v>
      </c>
      <c r="F100" s="2">
        <v>500</v>
      </c>
      <c r="G100" s="23">
        <f t="shared" si="0"/>
        <v>3.75</v>
      </c>
    </row>
    <row r="101" spans="1:7" x14ac:dyDescent="0.25">
      <c r="A101" s="2" t="s">
        <v>195</v>
      </c>
      <c r="B101" s="6" t="s">
        <v>149</v>
      </c>
      <c r="C101" s="2" t="s">
        <v>19</v>
      </c>
      <c r="D101" s="2" t="s">
        <v>7</v>
      </c>
      <c r="E101" s="2">
        <v>8</v>
      </c>
      <c r="F101" s="2">
        <v>500</v>
      </c>
      <c r="G101" s="23">
        <f t="shared" si="0"/>
        <v>4</v>
      </c>
    </row>
    <row r="102" spans="1:7" x14ac:dyDescent="0.25">
      <c r="A102" s="2">
        <v>24911500</v>
      </c>
      <c r="B102" s="6" t="s">
        <v>150</v>
      </c>
      <c r="C102" s="2" t="s">
        <v>19</v>
      </c>
      <c r="D102" s="2" t="s">
        <v>7</v>
      </c>
      <c r="E102" s="2">
        <v>1200</v>
      </c>
      <c r="F102" s="2">
        <v>10</v>
      </c>
      <c r="G102" s="23">
        <f t="shared" si="0"/>
        <v>12</v>
      </c>
    </row>
    <row r="103" spans="1:7" x14ac:dyDescent="0.25">
      <c r="A103" s="2" t="s">
        <v>197</v>
      </c>
      <c r="B103" s="6" t="s">
        <v>144</v>
      </c>
      <c r="C103" s="2" t="s">
        <v>19</v>
      </c>
      <c r="D103" s="2" t="s">
        <v>7</v>
      </c>
      <c r="E103" s="2">
        <v>4000</v>
      </c>
      <c r="F103" s="2">
        <v>5</v>
      </c>
      <c r="G103" s="23">
        <v>20</v>
      </c>
    </row>
    <row r="104" spans="1:7" x14ac:dyDescent="0.25">
      <c r="A104" s="2"/>
      <c r="B104" s="6" t="s">
        <v>156</v>
      </c>
      <c r="C104" s="2" t="s">
        <v>19</v>
      </c>
      <c r="D104" s="2" t="s">
        <v>7</v>
      </c>
      <c r="E104" s="2">
        <v>3000</v>
      </c>
      <c r="F104" s="2">
        <v>1</v>
      </c>
      <c r="G104" s="23">
        <f>+F104*E104/1000</f>
        <v>3</v>
      </c>
    </row>
    <row r="105" spans="1:7" x14ac:dyDescent="0.25">
      <c r="A105" s="13"/>
      <c r="B105" s="12" t="s">
        <v>28</v>
      </c>
      <c r="C105" s="13"/>
      <c r="D105" s="13"/>
      <c r="E105" s="13"/>
      <c r="F105" s="13"/>
      <c r="G105" s="13"/>
    </row>
    <row r="106" spans="1:7" x14ac:dyDescent="0.25">
      <c r="A106" s="1">
        <v>15872400</v>
      </c>
      <c r="B106" s="3" t="s">
        <v>47</v>
      </c>
      <c r="C106" s="2" t="s">
        <v>19</v>
      </c>
      <c r="D106" s="2" t="s">
        <v>9</v>
      </c>
      <c r="E106" s="2">
        <v>160</v>
      </c>
      <c r="F106" s="22">
        <v>12</v>
      </c>
      <c r="G106" s="23">
        <f>+F106*E106/1000</f>
        <v>1.92</v>
      </c>
    </row>
    <row r="107" spans="1:7" ht="27" x14ac:dyDescent="0.25">
      <c r="A107" s="1">
        <v>15421100</v>
      </c>
      <c r="B107" s="3" t="s">
        <v>48</v>
      </c>
      <c r="C107" s="2" t="s">
        <v>19</v>
      </c>
      <c r="D107" s="2" t="s">
        <v>49</v>
      </c>
      <c r="E107" s="2">
        <v>1150</v>
      </c>
      <c r="F107" s="22">
        <v>48</v>
      </c>
      <c r="G107" s="23">
        <f t="shared" ref="G107:G145" si="1">+F107*E107/1000</f>
        <v>55.2</v>
      </c>
    </row>
    <row r="108" spans="1:7" x14ac:dyDescent="0.25">
      <c r="A108" s="1">
        <v>15614200</v>
      </c>
      <c r="B108" s="3" t="s">
        <v>50</v>
      </c>
      <c r="C108" s="2" t="s">
        <v>19</v>
      </c>
      <c r="D108" s="2" t="s">
        <v>9</v>
      </c>
      <c r="E108" s="2">
        <v>550</v>
      </c>
      <c r="F108" s="22">
        <v>71.040000000000006</v>
      </c>
      <c r="G108" s="23">
        <f t="shared" si="1"/>
        <v>39.072000000000003</v>
      </c>
    </row>
    <row r="109" spans="1:7" x14ac:dyDescent="0.25">
      <c r="A109" s="1">
        <v>3221110</v>
      </c>
      <c r="B109" s="3" t="s">
        <v>51</v>
      </c>
      <c r="C109" s="2" t="s">
        <v>19</v>
      </c>
      <c r="D109" s="2" t="s">
        <v>52</v>
      </c>
      <c r="E109" s="2">
        <v>300</v>
      </c>
      <c r="F109" s="22">
        <v>29.6</v>
      </c>
      <c r="G109" s="23">
        <f t="shared" si="1"/>
        <v>8.8800000000000008</v>
      </c>
    </row>
    <row r="110" spans="1:7" x14ac:dyDescent="0.25">
      <c r="A110" s="1">
        <v>15331151</v>
      </c>
      <c r="B110" s="3" t="s">
        <v>53</v>
      </c>
      <c r="C110" s="2" t="s">
        <v>19</v>
      </c>
      <c r="D110" s="2" t="s">
        <v>9</v>
      </c>
      <c r="E110" s="2">
        <v>1100</v>
      </c>
      <c r="F110" s="22">
        <v>29.6</v>
      </c>
      <c r="G110" s="23">
        <f t="shared" si="1"/>
        <v>32.56</v>
      </c>
    </row>
    <row r="111" spans="1:7" ht="16.5" customHeight="1" x14ac:dyDescent="0.25">
      <c r="A111" s="1">
        <v>3222128</v>
      </c>
      <c r="B111" s="3" t="s">
        <v>54</v>
      </c>
      <c r="C111" s="2" t="s">
        <v>19</v>
      </c>
      <c r="D111" s="2" t="s">
        <v>9</v>
      </c>
      <c r="E111" s="2">
        <v>300</v>
      </c>
      <c r="F111" s="22">
        <v>225.90720000000002</v>
      </c>
      <c r="G111" s="23">
        <f t="shared" si="1"/>
        <v>67.77216</v>
      </c>
    </row>
    <row r="112" spans="1:7" x14ac:dyDescent="0.25">
      <c r="A112" s="1">
        <v>3221410</v>
      </c>
      <c r="B112" s="3" t="s">
        <v>55</v>
      </c>
      <c r="C112" s="2" t="s">
        <v>19</v>
      </c>
      <c r="D112" s="2" t="s">
        <v>9</v>
      </c>
      <c r="E112" s="2">
        <v>300</v>
      </c>
      <c r="F112" s="22">
        <v>118.4</v>
      </c>
      <c r="G112" s="23">
        <f t="shared" si="1"/>
        <v>35.520000000000003</v>
      </c>
    </row>
    <row r="113" spans="1:11" x14ac:dyDescent="0.25">
      <c r="A113" s="1">
        <v>3221100</v>
      </c>
      <c r="B113" s="3" t="s">
        <v>56</v>
      </c>
      <c r="C113" s="2" t="s">
        <v>19</v>
      </c>
      <c r="D113" s="2" t="s">
        <v>9</v>
      </c>
      <c r="E113" s="2">
        <v>300</v>
      </c>
      <c r="F113" s="22">
        <v>29.6</v>
      </c>
      <c r="G113" s="23">
        <f t="shared" si="1"/>
        <v>8.8800000000000008</v>
      </c>
      <c r="K113" s="5" t="s">
        <v>38</v>
      </c>
    </row>
    <row r="114" spans="1:11" x14ac:dyDescent="0.25">
      <c r="A114" s="1">
        <v>15311100</v>
      </c>
      <c r="B114" s="3" t="s">
        <v>57</v>
      </c>
      <c r="C114" s="2" t="s">
        <v>19</v>
      </c>
      <c r="D114" s="2" t="s">
        <v>9</v>
      </c>
      <c r="E114" s="2">
        <v>300</v>
      </c>
      <c r="F114" s="22">
        <v>136.16</v>
      </c>
      <c r="G114" s="23">
        <f t="shared" si="1"/>
        <v>40.847999999999999</v>
      </c>
    </row>
    <row r="115" spans="1:11" x14ac:dyDescent="0.25">
      <c r="A115" s="1">
        <v>15619000</v>
      </c>
      <c r="B115" s="3" t="s">
        <v>58</v>
      </c>
      <c r="C115" s="2" t="s">
        <v>19</v>
      </c>
      <c r="D115" s="2" t="s">
        <v>9</v>
      </c>
      <c r="E115" s="2">
        <v>550</v>
      </c>
      <c r="F115" s="22">
        <v>29.6</v>
      </c>
      <c r="G115" s="23">
        <f t="shared" si="1"/>
        <v>16.28</v>
      </c>
    </row>
    <row r="116" spans="1:11" x14ac:dyDescent="0.25">
      <c r="A116" s="1">
        <v>15112150</v>
      </c>
      <c r="B116" s="3" t="s">
        <v>59</v>
      </c>
      <c r="C116" s="2" t="s">
        <v>19</v>
      </c>
      <c r="D116" s="2" t="s">
        <v>9</v>
      </c>
      <c r="E116" s="2">
        <v>2500</v>
      </c>
      <c r="F116" s="22">
        <v>59.2</v>
      </c>
      <c r="G116" s="23">
        <f t="shared" si="1"/>
        <v>148</v>
      </c>
    </row>
    <row r="117" spans="1:11" x14ac:dyDescent="0.25">
      <c r="A117" s="1">
        <v>15811100</v>
      </c>
      <c r="B117" s="3" t="s">
        <v>60</v>
      </c>
      <c r="C117" s="2" t="s">
        <v>19</v>
      </c>
      <c r="D117" s="2" t="s">
        <v>9</v>
      </c>
      <c r="E117" s="2">
        <v>400</v>
      </c>
      <c r="F117" s="22">
        <v>444</v>
      </c>
      <c r="G117" s="23">
        <f t="shared" si="1"/>
        <v>177.6</v>
      </c>
    </row>
    <row r="118" spans="1:11" x14ac:dyDescent="0.25">
      <c r="A118" s="1">
        <v>15616000</v>
      </c>
      <c r="B118" s="3" t="s">
        <v>61</v>
      </c>
      <c r="C118" s="2" t="s">
        <v>19</v>
      </c>
      <c r="D118" s="2" t="s">
        <v>9</v>
      </c>
      <c r="E118" s="2">
        <v>850</v>
      </c>
      <c r="F118" s="22">
        <v>29.6</v>
      </c>
      <c r="G118" s="23">
        <f t="shared" si="1"/>
        <v>25.16</v>
      </c>
    </row>
    <row r="119" spans="1:11" x14ac:dyDescent="0.25">
      <c r="A119" s="1">
        <v>3142510</v>
      </c>
      <c r="B119" s="3" t="s">
        <v>62</v>
      </c>
      <c r="C119" s="2" t="s">
        <v>19</v>
      </c>
      <c r="D119" s="2" t="s">
        <v>7</v>
      </c>
      <c r="E119" s="2">
        <v>70</v>
      </c>
      <c r="F119" s="22">
        <v>1184</v>
      </c>
      <c r="G119" s="23">
        <f t="shared" si="1"/>
        <v>82.88</v>
      </c>
    </row>
    <row r="120" spans="1:11" x14ac:dyDescent="0.25">
      <c r="A120" s="1">
        <v>15851100</v>
      </c>
      <c r="B120" s="3" t="s">
        <v>63</v>
      </c>
      <c r="C120" s="2" t="s">
        <v>19</v>
      </c>
      <c r="D120" s="2" t="s">
        <v>9</v>
      </c>
      <c r="E120" s="2">
        <v>400</v>
      </c>
      <c r="F120" s="22">
        <v>59.2</v>
      </c>
      <c r="G120" s="23">
        <f t="shared" si="1"/>
        <v>23.68</v>
      </c>
    </row>
    <row r="121" spans="1:11" x14ac:dyDescent="0.25">
      <c r="A121" s="1">
        <v>15831000</v>
      </c>
      <c r="B121" s="3" t="s">
        <v>64</v>
      </c>
      <c r="C121" s="2" t="s">
        <v>19</v>
      </c>
      <c r="D121" s="2" t="s">
        <v>9</v>
      </c>
      <c r="E121" s="2">
        <v>420</v>
      </c>
      <c r="F121" s="22">
        <v>28.416</v>
      </c>
      <c r="G121" s="23">
        <f t="shared" si="1"/>
        <v>11.934719999999999</v>
      </c>
    </row>
    <row r="122" spans="1:11" x14ac:dyDescent="0.25">
      <c r="A122" s="1">
        <v>15331154</v>
      </c>
      <c r="B122" s="3" t="s">
        <v>65</v>
      </c>
      <c r="C122" s="2" t="s">
        <v>19</v>
      </c>
      <c r="D122" s="2" t="s">
        <v>9</v>
      </c>
      <c r="E122" s="2">
        <v>500</v>
      </c>
      <c r="F122" s="22">
        <v>29.6</v>
      </c>
      <c r="G122" s="23">
        <f t="shared" si="1"/>
        <v>14.8</v>
      </c>
      <c r="I122" s="5" t="s">
        <v>38</v>
      </c>
    </row>
    <row r="123" spans="1:11" x14ac:dyDescent="0.25">
      <c r="A123" s="1">
        <v>15331153</v>
      </c>
      <c r="B123" s="3" t="s">
        <v>66</v>
      </c>
      <c r="C123" s="2" t="s">
        <v>19</v>
      </c>
      <c r="D123" s="2" t="s">
        <v>9</v>
      </c>
      <c r="E123" s="2">
        <v>850</v>
      </c>
      <c r="F123" s="22">
        <v>29.6</v>
      </c>
      <c r="G123" s="23">
        <f t="shared" si="1"/>
        <v>25.16</v>
      </c>
    </row>
    <row r="124" spans="1:11" x14ac:dyDescent="0.25">
      <c r="A124" s="1">
        <v>15541200</v>
      </c>
      <c r="B124" s="3" t="s">
        <v>67</v>
      </c>
      <c r="C124" s="2" t="s">
        <v>19</v>
      </c>
      <c r="D124" s="2" t="s">
        <v>9</v>
      </c>
      <c r="E124" s="2">
        <v>2200</v>
      </c>
      <c r="F124" s="22">
        <v>35.520000000000003</v>
      </c>
      <c r="G124" s="23">
        <f t="shared" si="1"/>
        <v>78.144000000000005</v>
      </c>
    </row>
    <row r="125" spans="1:11" x14ac:dyDescent="0.25">
      <c r="A125" s="1">
        <v>15333100</v>
      </c>
      <c r="B125" s="3" t="s">
        <v>68</v>
      </c>
      <c r="C125" s="2" t="s">
        <v>19</v>
      </c>
      <c r="D125" s="2" t="s">
        <v>9</v>
      </c>
      <c r="E125" s="2">
        <v>700</v>
      </c>
      <c r="F125" s="22">
        <v>9.4719999999999995</v>
      </c>
      <c r="G125" s="23">
        <f t="shared" si="1"/>
        <v>6.6303999999999998</v>
      </c>
    </row>
    <row r="126" spans="1:11" s="30" customFormat="1" x14ac:dyDescent="0.25">
      <c r="A126" s="28"/>
      <c r="B126" s="29" t="s">
        <v>169</v>
      </c>
      <c r="C126" s="28"/>
      <c r="D126" s="28"/>
      <c r="E126" s="28"/>
      <c r="F126" s="28"/>
      <c r="G126" s="28"/>
    </row>
    <row r="127" spans="1:11" s="30" customFormat="1" x14ac:dyDescent="0.25">
      <c r="A127" s="31" t="s">
        <v>170</v>
      </c>
      <c r="B127" s="32" t="s">
        <v>171</v>
      </c>
      <c r="C127" s="33" t="s">
        <v>19</v>
      </c>
      <c r="D127" s="31" t="s">
        <v>9</v>
      </c>
      <c r="E127" s="34">
        <v>180</v>
      </c>
      <c r="F127" s="22">
        <v>9.4239999999999995</v>
      </c>
      <c r="G127" s="23">
        <f t="shared" si="1"/>
        <v>1.6963199999999998</v>
      </c>
    </row>
    <row r="128" spans="1:11" s="30" customFormat="1" x14ac:dyDescent="0.25">
      <c r="A128" s="31" t="s">
        <v>172</v>
      </c>
      <c r="B128" s="32" t="s">
        <v>173</v>
      </c>
      <c r="C128" s="33" t="s">
        <v>19</v>
      </c>
      <c r="D128" s="31" t="s">
        <v>49</v>
      </c>
      <c r="E128" s="34">
        <v>750</v>
      </c>
      <c r="F128" s="22">
        <v>48.64</v>
      </c>
      <c r="G128" s="23">
        <f t="shared" si="1"/>
        <v>36.479999999999997</v>
      </c>
    </row>
    <row r="129" spans="1:7" s="30" customFormat="1" x14ac:dyDescent="0.25">
      <c r="A129" s="31" t="s">
        <v>174</v>
      </c>
      <c r="B129" s="32" t="s">
        <v>50</v>
      </c>
      <c r="C129" s="33" t="s">
        <v>19</v>
      </c>
      <c r="D129" s="31" t="s">
        <v>9</v>
      </c>
      <c r="E129" s="34">
        <v>500</v>
      </c>
      <c r="F129" s="22">
        <v>72.959999999999994</v>
      </c>
      <c r="G129" s="23">
        <f t="shared" si="1"/>
        <v>36.479999999999997</v>
      </c>
    </row>
    <row r="130" spans="1:7" s="30" customFormat="1" x14ac:dyDescent="0.25">
      <c r="A130" s="31" t="s">
        <v>175</v>
      </c>
      <c r="B130" s="32" t="s">
        <v>51</v>
      </c>
      <c r="C130" s="33" t="s">
        <v>19</v>
      </c>
      <c r="D130" s="31" t="s">
        <v>9</v>
      </c>
      <c r="E130" s="34">
        <v>350</v>
      </c>
      <c r="F130" s="22">
        <v>44.991999999999997</v>
      </c>
      <c r="G130" s="23">
        <f t="shared" si="1"/>
        <v>15.747199999999999</v>
      </c>
    </row>
    <row r="131" spans="1:7" s="30" customFormat="1" x14ac:dyDescent="0.25">
      <c r="A131" s="31" t="s">
        <v>176</v>
      </c>
      <c r="B131" s="32" t="s">
        <v>177</v>
      </c>
      <c r="C131" s="33" t="s">
        <v>19</v>
      </c>
      <c r="D131" s="31" t="s">
        <v>9</v>
      </c>
      <c r="E131" s="34">
        <v>1000</v>
      </c>
      <c r="F131" s="22">
        <v>30.4</v>
      </c>
      <c r="G131" s="23">
        <f t="shared" si="1"/>
        <v>30.4</v>
      </c>
    </row>
    <row r="132" spans="1:7" s="30" customFormat="1" x14ac:dyDescent="0.25">
      <c r="A132" s="31" t="s">
        <v>178</v>
      </c>
      <c r="B132" s="32" t="s">
        <v>54</v>
      </c>
      <c r="C132" s="33" t="s">
        <v>19</v>
      </c>
      <c r="D132" s="31" t="s">
        <v>9</v>
      </c>
      <c r="E132" s="34">
        <v>300</v>
      </c>
      <c r="F132" s="22">
        <v>304</v>
      </c>
      <c r="G132" s="23">
        <f t="shared" si="1"/>
        <v>91.2</v>
      </c>
    </row>
    <row r="133" spans="1:7" s="30" customFormat="1" x14ac:dyDescent="0.25">
      <c r="A133" s="31" t="s">
        <v>179</v>
      </c>
      <c r="B133" s="32" t="s">
        <v>55</v>
      </c>
      <c r="C133" s="33" t="s">
        <v>19</v>
      </c>
      <c r="D133" s="31" t="s">
        <v>9</v>
      </c>
      <c r="E133" s="34">
        <v>200</v>
      </c>
      <c r="F133" s="22">
        <v>152</v>
      </c>
      <c r="G133" s="23">
        <f t="shared" si="1"/>
        <v>30.4</v>
      </c>
    </row>
    <row r="134" spans="1:7" s="30" customFormat="1" x14ac:dyDescent="0.25">
      <c r="A134" s="31" t="s">
        <v>180</v>
      </c>
      <c r="B134" s="32" t="s">
        <v>56</v>
      </c>
      <c r="C134" s="33" t="s">
        <v>19</v>
      </c>
      <c r="D134" s="31" t="s">
        <v>9</v>
      </c>
      <c r="E134" s="34">
        <v>350</v>
      </c>
      <c r="F134" s="22">
        <v>30.4</v>
      </c>
      <c r="G134" s="23">
        <f t="shared" si="1"/>
        <v>10.64</v>
      </c>
    </row>
    <row r="135" spans="1:7" s="30" customFormat="1" x14ac:dyDescent="0.25">
      <c r="A135" s="31" t="s">
        <v>181</v>
      </c>
      <c r="B135" s="32" t="s">
        <v>57</v>
      </c>
      <c r="C135" s="33" t="s">
        <v>19</v>
      </c>
      <c r="D135" s="31" t="s">
        <v>9</v>
      </c>
      <c r="E135" s="34">
        <v>300</v>
      </c>
      <c r="F135" s="22">
        <v>139.84</v>
      </c>
      <c r="G135" s="23">
        <f t="shared" si="1"/>
        <v>41.951999999999998</v>
      </c>
    </row>
    <row r="136" spans="1:7" s="30" customFormat="1" x14ac:dyDescent="0.25">
      <c r="A136" s="31" t="s">
        <v>182</v>
      </c>
      <c r="B136" s="32" t="s">
        <v>183</v>
      </c>
      <c r="C136" s="33" t="s">
        <v>19</v>
      </c>
      <c r="D136" s="31" t="s">
        <v>9</v>
      </c>
      <c r="E136" s="34">
        <v>2500</v>
      </c>
      <c r="F136" s="22">
        <v>60.8</v>
      </c>
      <c r="G136" s="23">
        <f t="shared" si="1"/>
        <v>152</v>
      </c>
    </row>
    <row r="137" spans="1:7" s="30" customFormat="1" x14ac:dyDescent="0.25">
      <c r="A137" s="31" t="s">
        <v>184</v>
      </c>
      <c r="B137" s="32" t="s">
        <v>60</v>
      </c>
      <c r="C137" s="33" t="s">
        <v>19</v>
      </c>
      <c r="D137" s="31" t="s">
        <v>9</v>
      </c>
      <c r="E137" s="34">
        <v>400</v>
      </c>
      <c r="F137" s="22">
        <v>431.68</v>
      </c>
      <c r="G137" s="23">
        <f t="shared" si="1"/>
        <v>172.672</v>
      </c>
    </row>
    <row r="138" spans="1:7" s="30" customFormat="1" x14ac:dyDescent="0.25">
      <c r="A138" s="31" t="s">
        <v>185</v>
      </c>
      <c r="B138" s="32" t="s">
        <v>61</v>
      </c>
      <c r="C138" s="33" t="s">
        <v>19</v>
      </c>
      <c r="D138" s="31" t="s">
        <v>9</v>
      </c>
      <c r="E138" s="34">
        <v>400</v>
      </c>
      <c r="F138" s="22">
        <v>60.8</v>
      </c>
      <c r="G138" s="23">
        <f t="shared" si="1"/>
        <v>24.32</v>
      </c>
    </row>
    <row r="139" spans="1:7" s="30" customFormat="1" x14ac:dyDescent="0.25">
      <c r="A139" s="31" t="s">
        <v>186</v>
      </c>
      <c r="B139" s="32" t="s">
        <v>187</v>
      </c>
      <c r="C139" s="33" t="s">
        <v>19</v>
      </c>
      <c r="D139" s="31" t="s">
        <v>7</v>
      </c>
      <c r="E139" s="34">
        <v>65</v>
      </c>
      <c r="F139" s="22">
        <v>1216</v>
      </c>
      <c r="G139" s="23">
        <f t="shared" si="1"/>
        <v>79.040000000000006</v>
      </c>
    </row>
    <row r="140" spans="1:7" s="30" customFormat="1" x14ac:dyDescent="0.25">
      <c r="A140" s="31" t="s">
        <v>188</v>
      </c>
      <c r="B140" s="32" t="s">
        <v>63</v>
      </c>
      <c r="C140" s="33" t="s">
        <v>19</v>
      </c>
      <c r="D140" s="31" t="s">
        <v>9</v>
      </c>
      <c r="E140" s="34">
        <v>400</v>
      </c>
      <c r="F140" s="22">
        <v>60.8</v>
      </c>
      <c r="G140" s="23">
        <f t="shared" si="1"/>
        <v>24.32</v>
      </c>
    </row>
    <row r="141" spans="1:7" s="30" customFormat="1" x14ac:dyDescent="0.25">
      <c r="A141" s="31" t="s">
        <v>189</v>
      </c>
      <c r="B141" s="32" t="s">
        <v>65</v>
      </c>
      <c r="C141" s="33" t="s">
        <v>19</v>
      </c>
      <c r="D141" s="31" t="s">
        <v>9</v>
      </c>
      <c r="E141" s="34">
        <v>350</v>
      </c>
      <c r="F141" s="22">
        <v>30.4</v>
      </c>
      <c r="G141" s="23">
        <f t="shared" si="1"/>
        <v>10.64</v>
      </c>
    </row>
    <row r="142" spans="1:7" s="30" customFormat="1" x14ac:dyDescent="0.25">
      <c r="A142" s="31" t="s">
        <v>190</v>
      </c>
      <c r="B142" s="32" t="s">
        <v>66</v>
      </c>
      <c r="C142" s="33" t="s">
        <v>19</v>
      </c>
      <c r="D142" s="31" t="s">
        <v>9</v>
      </c>
      <c r="E142" s="34">
        <v>550</v>
      </c>
      <c r="F142" s="22">
        <v>30.4</v>
      </c>
      <c r="G142" s="23">
        <f t="shared" si="1"/>
        <v>16.72</v>
      </c>
    </row>
    <row r="143" spans="1:7" s="30" customFormat="1" x14ac:dyDescent="0.25">
      <c r="A143" s="31" t="s">
        <v>191</v>
      </c>
      <c r="B143" s="32" t="s">
        <v>67</v>
      </c>
      <c r="C143" s="33" t="s">
        <v>19</v>
      </c>
      <c r="D143" s="31" t="s">
        <v>9</v>
      </c>
      <c r="E143" s="34">
        <v>2200</v>
      </c>
      <c r="F143" s="22">
        <v>54.72</v>
      </c>
      <c r="G143" s="23">
        <f t="shared" si="1"/>
        <v>120.384</v>
      </c>
    </row>
    <row r="144" spans="1:7" s="30" customFormat="1" x14ac:dyDescent="0.25">
      <c r="A144" s="31">
        <v>15551600</v>
      </c>
      <c r="B144" s="32" t="s">
        <v>192</v>
      </c>
      <c r="C144" s="33" t="s">
        <v>19</v>
      </c>
      <c r="D144" s="31" t="s">
        <v>9</v>
      </c>
      <c r="E144" s="34">
        <v>500</v>
      </c>
      <c r="F144" s="22">
        <v>18.239999999999998</v>
      </c>
      <c r="G144" s="23">
        <f t="shared" si="1"/>
        <v>9.1199999999999992</v>
      </c>
    </row>
    <row r="145" spans="1:7" s="30" customFormat="1" x14ac:dyDescent="0.25">
      <c r="A145" s="35" t="s">
        <v>193</v>
      </c>
      <c r="B145" s="36" t="s">
        <v>194</v>
      </c>
      <c r="C145" s="33" t="s">
        <v>19</v>
      </c>
      <c r="D145" s="31" t="s">
        <v>9</v>
      </c>
      <c r="E145" s="34">
        <v>900</v>
      </c>
      <c r="F145" s="22">
        <v>7.2960000000000003</v>
      </c>
      <c r="G145" s="23">
        <f t="shared" si="1"/>
        <v>6.5664000000000007</v>
      </c>
    </row>
    <row r="146" spans="1:7" x14ac:dyDescent="0.25">
      <c r="A146" s="13"/>
      <c r="B146" s="12" t="s">
        <v>10</v>
      </c>
      <c r="C146" s="13"/>
      <c r="D146" s="13"/>
      <c r="E146" s="13"/>
      <c r="F146" s="13"/>
      <c r="G146" s="24"/>
    </row>
    <row r="147" spans="1:7" x14ac:dyDescent="0.25">
      <c r="A147" s="2">
        <v>65310000</v>
      </c>
      <c r="B147" s="6" t="s">
        <v>13</v>
      </c>
      <c r="C147" s="2" t="s">
        <v>19</v>
      </c>
      <c r="D147" s="2" t="s">
        <v>18</v>
      </c>
      <c r="E147" s="2">
        <v>46.74</v>
      </c>
      <c r="F147" s="2">
        <v>10697</v>
      </c>
      <c r="G147" s="20">
        <f t="shared" ref="G147:G166" si="2">+F147*E147/1000</f>
        <v>499.97778000000005</v>
      </c>
    </row>
    <row r="148" spans="1:7" x14ac:dyDescent="0.25">
      <c r="A148" s="2">
        <v>65210000</v>
      </c>
      <c r="B148" s="6" t="s">
        <v>12</v>
      </c>
      <c r="C148" s="2" t="s">
        <v>19</v>
      </c>
      <c r="D148" s="2" t="s">
        <v>17</v>
      </c>
      <c r="E148" s="2">
        <v>139</v>
      </c>
      <c r="F148" s="2">
        <v>7914</v>
      </c>
      <c r="G148" s="20">
        <f t="shared" si="2"/>
        <v>1100.046</v>
      </c>
    </row>
    <row r="149" spans="1:7" x14ac:dyDescent="0.25">
      <c r="A149" s="2">
        <v>65110000</v>
      </c>
      <c r="B149" s="6" t="s">
        <v>11</v>
      </c>
      <c r="C149" s="2" t="s">
        <v>19</v>
      </c>
      <c r="D149" s="2" t="s">
        <v>17</v>
      </c>
      <c r="E149" s="2">
        <v>177.2</v>
      </c>
      <c r="F149" s="2">
        <v>355.5</v>
      </c>
      <c r="G149" s="20">
        <f t="shared" si="2"/>
        <v>62.994599999999998</v>
      </c>
    </row>
    <row r="150" spans="1:7" x14ac:dyDescent="0.25">
      <c r="A150" s="2">
        <v>5031200</v>
      </c>
      <c r="B150" s="6" t="s">
        <v>39</v>
      </c>
      <c r="C150" s="2" t="s">
        <v>19</v>
      </c>
      <c r="D150" s="2" t="s">
        <v>7</v>
      </c>
      <c r="E150" s="2">
        <v>5000</v>
      </c>
      <c r="F150" s="2">
        <v>4</v>
      </c>
      <c r="G150" s="20">
        <f t="shared" si="2"/>
        <v>20</v>
      </c>
    </row>
    <row r="151" spans="1:7" x14ac:dyDescent="0.25">
      <c r="A151" s="2">
        <v>22211100</v>
      </c>
      <c r="B151" s="6" t="s">
        <v>16</v>
      </c>
      <c r="C151" s="2" t="s">
        <v>19</v>
      </c>
      <c r="D151" s="2" t="s">
        <v>14</v>
      </c>
      <c r="E151" s="2">
        <v>48000</v>
      </c>
      <c r="F151" s="2">
        <v>1</v>
      </c>
      <c r="G151" s="20">
        <f t="shared" si="2"/>
        <v>48</v>
      </c>
    </row>
    <row r="152" spans="1:7" x14ac:dyDescent="0.25">
      <c r="A152" s="2">
        <v>92421100</v>
      </c>
      <c r="B152" s="6" t="s">
        <v>40</v>
      </c>
      <c r="C152" s="2" t="s">
        <v>19</v>
      </c>
      <c r="D152" s="2" t="s">
        <v>14</v>
      </c>
      <c r="E152" s="2">
        <v>6000</v>
      </c>
      <c r="F152" s="2">
        <v>2</v>
      </c>
      <c r="G152" s="20">
        <f t="shared" si="2"/>
        <v>12</v>
      </c>
    </row>
    <row r="153" spans="1:7" x14ac:dyDescent="0.25">
      <c r="A153" s="2">
        <v>98391190</v>
      </c>
      <c r="B153" s="4" t="s">
        <v>26</v>
      </c>
      <c r="C153" s="2" t="s">
        <v>19</v>
      </c>
      <c r="D153" s="2" t="s">
        <v>14</v>
      </c>
      <c r="E153" s="2">
        <v>120000</v>
      </c>
      <c r="F153" s="2">
        <v>1</v>
      </c>
      <c r="G153" s="20">
        <f t="shared" si="2"/>
        <v>120</v>
      </c>
    </row>
    <row r="154" spans="1:7" ht="27" x14ac:dyDescent="0.25">
      <c r="A154" s="2">
        <v>50531150</v>
      </c>
      <c r="B154" s="4" t="s">
        <v>20</v>
      </c>
      <c r="C154" s="2" t="s">
        <v>19</v>
      </c>
      <c r="D154" s="2" t="s">
        <v>14</v>
      </c>
      <c r="E154" s="2">
        <v>55740</v>
      </c>
      <c r="F154" s="2">
        <v>1</v>
      </c>
      <c r="G154" s="20">
        <f t="shared" si="2"/>
        <v>55.74</v>
      </c>
    </row>
    <row r="155" spans="1:7" ht="27" x14ac:dyDescent="0.25">
      <c r="A155" s="2">
        <v>45232460</v>
      </c>
      <c r="B155" s="11" t="s">
        <v>21</v>
      </c>
      <c r="C155" s="2" t="s">
        <v>19</v>
      </c>
      <c r="D155" s="2" t="s">
        <v>14</v>
      </c>
      <c r="E155" s="2">
        <v>0</v>
      </c>
      <c r="F155" s="2">
        <v>0</v>
      </c>
      <c r="G155" s="20">
        <f t="shared" si="2"/>
        <v>0</v>
      </c>
    </row>
    <row r="156" spans="1:7" ht="13.5" customHeight="1" x14ac:dyDescent="0.25">
      <c r="A156" s="2">
        <v>30230000</v>
      </c>
      <c r="B156" s="19" t="s">
        <v>23</v>
      </c>
      <c r="C156" s="2" t="s">
        <v>19</v>
      </c>
      <c r="D156" s="2" t="s">
        <v>7</v>
      </c>
      <c r="E156" s="2">
        <v>4000</v>
      </c>
      <c r="F156" s="2">
        <v>3</v>
      </c>
      <c r="G156" s="20">
        <f t="shared" si="2"/>
        <v>12</v>
      </c>
    </row>
    <row r="157" spans="1:7" ht="27" x14ac:dyDescent="0.25">
      <c r="A157" s="2">
        <v>45261124</v>
      </c>
      <c r="B157" s="11" t="s">
        <v>37</v>
      </c>
      <c r="C157" s="2" t="s">
        <v>19</v>
      </c>
      <c r="D157" s="2" t="s">
        <v>7</v>
      </c>
      <c r="E157" s="2">
        <v>0</v>
      </c>
      <c r="F157" s="2">
        <v>0</v>
      </c>
      <c r="G157" s="20">
        <f t="shared" si="2"/>
        <v>0</v>
      </c>
    </row>
    <row r="158" spans="1:7" x14ac:dyDescent="0.25">
      <c r="A158" s="2"/>
      <c r="B158" s="11" t="s">
        <v>157</v>
      </c>
      <c r="C158" s="2" t="s">
        <v>19</v>
      </c>
      <c r="D158" s="2" t="s">
        <v>7</v>
      </c>
      <c r="E158" s="2">
        <v>27300</v>
      </c>
      <c r="F158" s="2">
        <v>1</v>
      </c>
      <c r="G158" s="20">
        <f t="shared" si="2"/>
        <v>27.3</v>
      </c>
    </row>
    <row r="159" spans="1:7" x14ac:dyDescent="0.25">
      <c r="A159" s="2">
        <v>48440000</v>
      </c>
      <c r="B159" s="11" t="s">
        <v>22</v>
      </c>
      <c r="C159" s="2" t="s">
        <v>19</v>
      </c>
      <c r="D159" s="2" t="s">
        <v>7</v>
      </c>
      <c r="E159" s="2">
        <v>95000</v>
      </c>
      <c r="F159" s="2">
        <v>1</v>
      </c>
      <c r="G159" s="20">
        <f t="shared" si="2"/>
        <v>95</v>
      </c>
    </row>
    <row r="160" spans="1:7" ht="40.5" x14ac:dyDescent="0.25">
      <c r="A160" s="2">
        <v>79211100</v>
      </c>
      <c r="B160" s="11" t="s">
        <v>24</v>
      </c>
      <c r="C160" s="2" t="s">
        <v>19</v>
      </c>
      <c r="D160" s="2" t="s">
        <v>7</v>
      </c>
      <c r="E160" s="2">
        <v>50000</v>
      </c>
      <c r="F160" s="2">
        <v>1</v>
      </c>
      <c r="G160" s="20">
        <f t="shared" si="2"/>
        <v>50</v>
      </c>
    </row>
    <row r="161" spans="1:9" x14ac:dyDescent="0.25">
      <c r="A161" s="2"/>
      <c r="B161" s="11" t="s">
        <v>158</v>
      </c>
      <c r="C161" s="2" t="s">
        <v>19</v>
      </c>
      <c r="D161" s="2" t="s">
        <v>7</v>
      </c>
      <c r="E161" s="2">
        <v>4000</v>
      </c>
      <c r="F161" s="2">
        <v>1</v>
      </c>
      <c r="G161" s="20">
        <f t="shared" si="2"/>
        <v>4</v>
      </c>
    </row>
    <row r="162" spans="1:9" x14ac:dyDescent="0.25">
      <c r="A162" s="2"/>
      <c r="B162" s="11" t="s">
        <v>83</v>
      </c>
      <c r="C162" s="2" t="s">
        <v>19</v>
      </c>
      <c r="D162" s="2" t="s">
        <v>7</v>
      </c>
      <c r="E162" s="2">
        <v>64000</v>
      </c>
      <c r="F162" s="2">
        <v>1</v>
      </c>
      <c r="G162" s="20">
        <v>64</v>
      </c>
      <c r="I162" s="5" t="s">
        <v>38</v>
      </c>
    </row>
    <row r="163" spans="1:9" x14ac:dyDescent="0.25">
      <c r="A163" s="2">
        <v>60500000</v>
      </c>
      <c r="B163" s="11" t="s">
        <v>41</v>
      </c>
      <c r="C163" s="2" t="s">
        <v>19</v>
      </c>
      <c r="D163" s="2" t="s">
        <v>7</v>
      </c>
      <c r="E163" s="2">
        <v>3000</v>
      </c>
      <c r="F163" s="2">
        <v>12</v>
      </c>
      <c r="G163" s="20">
        <f t="shared" si="2"/>
        <v>36</v>
      </c>
    </row>
    <row r="164" spans="1:9" x14ac:dyDescent="0.25">
      <c r="A164" s="2">
        <v>22110000</v>
      </c>
      <c r="B164" s="11" t="s">
        <v>160</v>
      </c>
      <c r="C164" s="2" t="s">
        <v>19</v>
      </c>
      <c r="D164" s="2" t="s">
        <v>7</v>
      </c>
      <c r="E164" s="2">
        <v>19500</v>
      </c>
      <c r="F164" s="2">
        <v>1</v>
      </c>
      <c r="G164" s="20">
        <f t="shared" si="2"/>
        <v>19.5</v>
      </c>
    </row>
    <row r="165" spans="1:9" x14ac:dyDescent="0.25">
      <c r="A165" s="2">
        <v>79991200</v>
      </c>
      <c r="B165" s="11" t="s">
        <v>25</v>
      </c>
      <c r="C165" s="2" t="s">
        <v>161</v>
      </c>
      <c r="D165" s="2" t="s">
        <v>14</v>
      </c>
      <c r="E165" s="2">
        <v>445400</v>
      </c>
      <c r="F165" s="2">
        <v>1</v>
      </c>
      <c r="G165" s="20">
        <f t="shared" si="2"/>
        <v>445.4</v>
      </c>
    </row>
    <row r="166" spans="1:9" ht="27" x14ac:dyDescent="0.25">
      <c r="A166" s="2">
        <v>79411210</v>
      </c>
      <c r="B166" s="11" t="s">
        <v>46</v>
      </c>
      <c r="C166" s="2" t="s">
        <v>19</v>
      </c>
      <c r="D166" s="2" t="s">
        <v>14</v>
      </c>
      <c r="E166" s="2">
        <v>50000</v>
      </c>
      <c r="F166" s="2">
        <v>1</v>
      </c>
      <c r="G166" s="20">
        <f t="shared" si="2"/>
        <v>50</v>
      </c>
    </row>
    <row r="167" spans="1:9" x14ac:dyDescent="0.25">
      <c r="A167" s="2"/>
      <c r="B167" s="11" t="s">
        <v>15</v>
      </c>
      <c r="C167" s="2"/>
      <c r="D167" s="2"/>
      <c r="E167" s="2"/>
      <c r="F167" s="2"/>
      <c r="G167" s="20">
        <v>4150.6000000000004</v>
      </c>
    </row>
    <row r="168" spans="1:9" x14ac:dyDescent="0.25">
      <c r="G168" s="21"/>
    </row>
    <row r="176" spans="1:9" x14ac:dyDescent="0.25">
      <c r="F176" s="14" t="s">
        <v>38</v>
      </c>
    </row>
  </sheetData>
  <mergeCells count="5">
    <mergeCell ref="A13:G13"/>
    <mergeCell ref="A14:G14"/>
    <mergeCell ref="A10:G10"/>
    <mergeCell ref="A12:G12"/>
    <mergeCell ref="A11:G11"/>
  </mergeCells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գնում22(3)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2023-08-28T06:08:48Z</dcterms:modified>
</cp:coreProperties>
</file>